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ceníků'!$1:$7</definedName>
    <definedName name="_xlnm.Print_Titles" localSheetId="0">'Titulní list rozpočtu'!$1:$7</definedName>
  </definedNames>
  <calcPr calcId="114210" fullCalcOnLoad="1"/>
</workbook>
</file>

<file path=xl/calcChain.xml><?xml version="1.0" encoding="utf-8"?>
<calcChain xmlns="http://schemas.openxmlformats.org/spreadsheetml/2006/main">
  <c r="H142" i="3"/>
  <c r="H141"/>
  <c r="H139"/>
  <c r="H137"/>
  <c r="H135"/>
  <c r="H134"/>
  <c r="H133"/>
  <c r="H132"/>
  <c r="H131"/>
  <c r="H129"/>
  <c r="H127"/>
  <c r="H126"/>
  <c r="H125"/>
  <c r="H124"/>
  <c r="H122"/>
  <c r="H120"/>
  <c r="H119"/>
  <c r="H118"/>
  <c r="H117"/>
  <c r="H115"/>
  <c r="H143"/>
  <c r="H113"/>
  <c r="H112"/>
  <c r="H102"/>
  <c r="H101"/>
  <c r="H100"/>
  <c r="H99"/>
  <c r="H98"/>
  <c r="H97"/>
  <c r="H96"/>
  <c r="H95"/>
  <c r="H94"/>
  <c r="H92"/>
  <c r="H91"/>
  <c r="H90"/>
  <c r="H81"/>
  <c r="H79"/>
  <c r="H77"/>
  <c r="H75"/>
  <c r="H74"/>
  <c r="H73"/>
  <c r="H72"/>
  <c r="H71"/>
  <c r="H70"/>
  <c r="H69"/>
  <c r="H68"/>
  <c r="H66"/>
  <c r="H64"/>
  <c r="H62"/>
  <c r="H60"/>
  <c r="H57"/>
  <c r="H56"/>
  <c r="H55"/>
  <c r="H54"/>
  <c r="H44"/>
  <c r="H42"/>
  <c r="H41"/>
  <c r="H39"/>
  <c r="H37"/>
  <c r="H35"/>
  <c r="H33"/>
  <c r="H31"/>
  <c r="H29"/>
  <c r="H27"/>
  <c r="H25"/>
  <c r="H23"/>
  <c r="H21"/>
  <c r="H19"/>
  <c r="H17"/>
  <c r="H16"/>
  <c r="H14"/>
  <c r="H12"/>
  <c r="E145"/>
  <c r="H145"/>
  <c r="H146"/>
  <c r="D14" i="2"/>
  <c r="H103" i="3"/>
  <c r="D18" i="2"/>
  <c r="D19"/>
  <c r="H58" i="3"/>
  <c r="D12" i="2"/>
  <c r="H82" i="3"/>
  <c r="D13" i="2"/>
  <c r="H46" i="3"/>
  <c r="D11" i="2"/>
  <c r="D15"/>
  <c r="D21"/>
</calcChain>
</file>

<file path=xl/sharedStrings.xml><?xml version="1.0" encoding="utf-8"?>
<sst xmlns="http://schemas.openxmlformats.org/spreadsheetml/2006/main" count="544" uniqueCount="250">
  <si>
    <r>
      <rPr>
        <b/>
        <sz val="16"/>
        <color indexed="9"/>
        <rFont val="Arial"/>
      </rPr>
      <t>Sollertia spol. s r.o.</t>
    </r>
  </si>
  <si>
    <t>Lipová 93, 541 01 Trutnov, tel./fax 499 814092, mobil 604 973681</t>
  </si>
  <si>
    <t>e-mail: podlipny@sollertia.cz, web: www.sollertia.cz</t>
  </si>
  <si>
    <t xml:space="preserve">Zpracováno programem firmy SELPO Broumy, tel. +420 603 525768 </t>
  </si>
  <si>
    <t>Zakázka číslo:</t>
  </si>
  <si>
    <t>024/18</t>
  </si>
  <si>
    <t>Název:</t>
  </si>
  <si>
    <t>Ul. Nerudova - Čs. Bratří, Vrchlabí - stavba chodníku ke Kablu</t>
  </si>
  <si>
    <t/>
  </si>
  <si>
    <t>Veřejné osvětlení</t>
  </si>
  <si>
    <t>Investor:</t>
  </si>
  <si>
    <t xml:space="preserve">Město Vrchlabí, </t>
  </si>
  <si>
    <t>Zámek čp.1,  Vrchlabí</t>
  </si>
  <si>
    <t>vypracoval:</t>
  </si>
  <si>
    <t>Lukáš Jirásek</t>
  </si>
  <si>
    <t>e-mail:</t>
  </si>
  <si>
    <t>dne:</t>
  </si>
  <si>
    <t>27.07.2018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</si>
  <si>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</si>
  <si>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</si>
  <si>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</si>
  <si>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</si>
  <si>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</si>
  <si>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</si>
  <si>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</si>
  <si>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2.</t>
  </si>
  <si>
    <t>3.</t>
  </si>
  <si>
    <t>4.</t>
  </si>
  <si>
    <t>5.</t>
  </si>
  <si>
    <t>CELKEM URN</t>
  </si>
  <si>
    <t>Σ</t>
  </si>
  <si>
    <t>REKAPITULACE CELKEM</t>
  </si>
  <si>
    <t>46-M - Zemní a pomocné stavební práce při elektromontážích</t>
  </si>
  <si>
    <t>Poř.č.</t>
  </si>
  <si>
    <t>Číslo pol.</t>
  </si>
  <si>
    <t>Cena/jedn. [Kč]</t>
  </si>
  <si>
    <t>Množství</t>
  </si>
  <si>
    <t>Jedn.</t>
  </si>
  <si>
    <t>Celkem [Kč]</t>
  </si>
  <si>
    <t>460010024</t>
  </si>
  <si>
    <t>vytyč.trati kab.vedení v zastavěném prostoru</t>
  </si>
  <si>
    <t>0,17</t>
  </si>
  <si>
    <t>km</t>
  </si>
  <si>
    <t>31+35+14+13+18+33+21=165m</t>
  </si>
  <si>
    <t>460030039</t>
  </si>
  <si>
    <t>vytrhání dlažby, zámkové, spáry nezalité</t>
  </si>
  <si>
    <t>3,50</t>
  </si>
  <si>
    <t>m2</t>
  </si>
  <si>
    <t>7*0,5=3,5m2</t>
  </si>
  <si>
    <t>460050703</t>
  </si>
  <si>
    <t>jáma pro stožár VO, vč. odstranění krytu a podkladu komunikace, tř.3</t>
  </si>
  <si>
    <t>3,00</t>
  </si>
  <si>
    <t>ks</t>
  </si>
  <si>
    <t>460071003</t>
  </si>
  <si>
    <t>hloubení startovací a cílové jámy pro zemní protlak, tř.3</t>
  </si>
  <si>
    <t>12,00</t>
  </si>
  <si>
    <t>m3</t>
  </si>
  <si>
    <t>(2*1,5*1)*4=12m3</t>
  </si>
  <si>
    <t>460080014</t>
  </si>
  <si>
    <t>betonový základ do rostlé zeminy bez bednění, tř. C 16/20</t>
  </si>
  <si>
    <t>1,50</t>
  </si>
  <si>
    <t>3*0,5=1,5m3</t>
  </si>
  <si>
    <t>460150123</t>
  </si>
  <si>
    <t>kabel.rýha 35cm/šíř. 40cm/hl. zem.tř.3</t>
  </si>
  <si>
    <t>62,00</t>
  </si>
  <si>
    <t>m</t>
  </si>
  <si>
    <t xml:space="preserve">5+6+18+33=62m
</t>
  </si>
  <si>
    <t>460150153</t>
  </si>
  <si>
    <t>kabel.rýha 35cm šíř. 70cm hl. zem.tř.3</t>
  </si>
  <si>
    <t>86,00</t>
  </si>
  <si>
    <t>29+33+9+15=86m</t>
  </si>
  <si>
    <t>460150283</t>
  </si>
  <si>
    <t>kabel.rýha 50cm/šíř. 100cm/hl. zem.tř.3</t>
  </si>
  <si>
    <t>13,00</t>
  </si>
  <si>
    <t>7+6=13m</t>
  </si>
  <si>
    <t>460300002</t>
  </si>
  <si>
    <t>strojní záhrn jam ve volném terénu</t>
  </si>
  <si>
    <t>460310013</t>
  </si>
  <si>
    <t>zemní protlak v hornině tř. 3-4 do 75mm</t>
  </si>
  <si>
    <t>4,00</t>
  </si>
  <si>
    <t>2+2=4m</t>
  </si>
  <si>
    <t>460490012</t>
  </si>
  <si>
    <t>fólie výstražná z PVC šířky 22cm</t>
  </si>
  <si>
    <t>161,00</t>
  </si>
  <si>
    <t>62+86+13=161m</t>
  </si>
  <si>
    <t>460510054</t>
  </si>
  <si>
    <t>kabel.prostup z HDPE roury světl.do 10.5cm</t>
  </si>
  <si>
    <t>220,00</t>
  </si>
  <si>
    <t>36+40+20+20+30+38+36=220m</t>
  </si>
  <si>
    <t>460560123</t>
  </si>
  <si>
    <t>ruč.zához.kab.rýhy 35cm šíř.40cm hl.zem.tř.3</t>
  </si>
  <si>
    <t>5+6+18+33=62m</t>
  </si>
  <si>
    <t>460560153</t>
  </si>
  <si>
    <t>ruč.zához.kab.rýhy 35cm šíř.70cm hl.zem.tř.3</t>
  </si>
  <si>
    <t>460560283</t>
  </si>
  <si>
    <t>ruč.zához.kab.rýhy 50cm šíř.100cm hl.zem.tř.3</t>
  </si>
  <si>
    <t>460600023</t>
  </si>
  <si>
    <t>odvoz zeminy do 1km</t>
  </si>
  <si>
    <t>460650054</t>
  </si>
  <si>
    <t>zřízení podkladní vrstvy vč. rozprostření a úpravy podkladu, ze štěrkodrti, vč. zhutnění, přes 15 do 20 cm</t>
  </si>
  <si>
    <t>460650932</t>
  </si>
  <si>
    <t>kladení dlažby po překopech z dlaždic betonových, tvarovaných nebo zámkových, vč. urovnání a zhutnění podkladu</t>
  </si>
  <si>
    <t>800-741 - Elektroinstalace - silnoproud</t>
  </si>
  <si>
    <t>741 37-3003</t>
  </si>
  <si>
    <t>svítidlo na sloup (do šrotu)</t>
  </si>
  <si>
    <t>1,00</t>
  </si>
  <si>
    <t>741 37-9991R</t>
  </si>
  <si>
    <t>stožár parkový ocelový (do šrotu)</t>
  </si>
  <si>
    <t>741 37-9994R</t>
  </si>
  <si>
    <t>elektrovýzbroj stožáru pro 1 okruh (do šrotu)</t>
  </si>
  <si>
    <t>741 37-9996R</t>
  </si>
  <si>
    <t>stožárová patice parková litinová (do šrotu)</t>
  </si>
  <si>
    <t>741 12-2211</t>
  </si>
  <si>
    <t>CYKY-J 3x1.5 až 6mm2 750V</t>
  </si>
  <si>
    <t>25,00</t>
  </si>
  <si>
    <t>9+9+7=25m</t>
  </si>
  <si>
    <t>741 12-3224</t>
  </si>
  <si>
    <t>AYKY-J 4x16mm2 750V</t>
  </si>
  <si>
    <t>741 13-0001</t>
  </si>
  <si>
    <t>ukonč.vod.v rozv.vč.zap.a konc.do 2.5mm2</t>
  </si>
  <si>
    <t>18,00</t>
  </si>
  <si>
    <t>(2*3)*3=18ks</t>
  </si>
  <si>
    <t>741 13-0006</t>
  </si>
  <si>
    <t>ukonč.vod.v rozv.vč.zap.a konc.do 16mm2</t>
  </si>
  <si>
    <t>56,00</t>
  </si>
  <si>
    <t>4*14=56ks</t>
  </si>
  <si>
    <t>ukončení 1 žilových vodičů do 16mm2</t>
  </si>
  <si>
    <t>741 32-0041</t>
  </si>
  <si>
    <t>pojistka vložka do 60A se styčným kroužkem</t>
  </si>
  <si>
    <t>741 37-3002</t>
  </si>
  <si>
    <t>svítidlo na výložník</t>
  </si>
  <si>
    <t>stožár parkový ocelový</t>
  </si>
  <si>
    <t>741 37-9992R</t>
  </si>
  <si>
    <t>stožár ocelový silniční do 12m</t>
  </si>
  <si>
    <t>2,00</t>
  </si>
  <si>
    <t>741 37-9993R</t>
  </si>
  <si>
    <t>výložník na sloup ocel. 1-rám. do hmotnosti 35kg</t>
  </si>
  <si>
    <t>elektrovýzbroj stožáru pro 1 okruh</t>
  </si>
  <si>
    <t>741 41-0021</t>
  </si>
  <si>
    <t>uzem. v zemi FeZn 30x4mm vč.svorek;propoj.aj.</t>
  </si>
  <si>
    <t>165,00</t>
  </si>
  <si>
    <t>741 41-0041</t>
  </si>
  <si>
    <t>uzem. v zemi FeZn R=8-10 mm vč.svorek;propoj.aj.</t>
  </si>
  <si>
    <t>6,00</t>
  </si>
  <si>
    <t>2*3=6m</t>
  </si>
  <si>
    <t>741 42-0022</t>
  </si>
  <si>
    <t>svorky hromosv.nad 2 šrouby(ST;SJ;SK;SZ;SR01;02)</t>
  </si>
  <si>
    <t>7,00</t>
  </si>
  <si>
    <t>4+3=7ks</t>
  </si>
  <si>
    <t>741 81-0002</t>
  </si>
  <si>
    <t>celková prohlídka, zkoušení, měření a vyhotovení revizní zprávy, přes 100 do 500tis Kč</t>
  </si>
  <si>
    <t>Ostatní a vedlejší náklady</t>
  </si>
  <si>
    <t>00001</t>
  </si>
  <si>
    <t>napojení ve stávajícím svítidle VO</t>
  </si>
  <si>
    <t>00002</t>
  </si>
  <si>
    <t>napojení na stávající uzemnění</t>
  </si>
  <si>
    <t>00003</t>
  </si>
  <si>
    <t>přípatek za zatahování kabelu do chráničky</t>
  </si>
  <si>
    <t>00004</t>
  </si>
  <si>
    <t>uzemnění - ochrana proti korozi</t>
  </si>
  <si>
    <t>00005</t>
  </si>
  <si>
    <t>poplatek za recyklaci svítidla</t>
  </si>
  <si>
    <t>00006</t>
  </si>
  <si>
    <t>poplatek za recyklaci světelného zdroje</t>
  </si>
  <si>
    <t>00007</t>
  </si>
  <si>
    <t>zaměření skutečného provedení VO</t>
  </si>
  <si>
    <t>00008</t>
  </si>
  <si>
    <t>zařízení staveniště</t>
  </si>
  <si>
    <t>00009</t>
  </si>
  <si>
    <t>náklady na dopravu</t>
  </si>
  <si>
    <t>00010</t>
  </si>
  <si>
    <t>koordinace prací s investorem a dodavatelem stavby</t>
  </si>
  <si>
    <t>00011</t>
  </si>
  <si>
    <t>komplexní zkoušky, vč. vypracování harmonogramu</t>
  </si>
  <si>
    <t>00012</t>
  </si>
  <si>
    <t>dokumentace skutečného provedení stavby</t>
  </si>
  <si>
    <t>Materiály</t>
  </si>
  <si>
    <t>00925</t>
  </si>
  <si>
    <t>pojistková vložka 6A</t>
  </si>
  <si>
    <t>01403</t>
  </si>
  <si>
    <t>FeZn 30x4mm</t>
  </si>
  <si>
    <t>01404</t>
  </si>
  <si>
    <t>FeZn R=10mm s PVC izolací</t>
  </si>
  <si>
    <t>01430</t>
  </si>
  <si>
    <t>svorka SR02</t>
  </si>
  <si>
    <t>01431</t>
  </si>
  <si>
    <t>svorka SR03</t>
  </si>
  <si>
    <t>01594</t>
  </si>
  <si>
    <t>kabelové oko na FeZn drát 10mm2, vč. pérové a vějířové podložky</t>
  </si>
  <si>
    <t>02134</t>
  </si>
  <si>
    <t>1-AYKY-J 4x16mm2</t>
  </si>
  <si>
    <t>02985</t>
  </si>
  <si>
    <t>CYKY-J 3x1.5mm2</t>
  </si>
  <si>
    <t>48001</t>
  </si>
  <si>
    <t>svítidlo sadové výbojkové 70W, vč. sodíkové výbojky 70W - typ dle správce VO</t>
  </si>
  <si>
    <t>48002</t>
  </si>
  <si>
    <t>svítidlo pro nasvětlení místa pro přecházení sv.tok 4000lm, zdroj LED 30W, sv.tok 4211lm, 4000°K, náklon 0° - typ dle správce VO</t>
  </si>
  <si>
    <t>48003</t>
  </si>
  <si>
    <t>svítidlo pro nasvětlení místa pro přecházení sv.tok 5000lm, zdroj LED 38W, s.tok 5263lm, 4000°K, náklon 0° - typ dle správce VO</t>
  </si>
  <si>
    <t>48011</t>
  </si>
  <si>
    <t>ocelový sadový třístupňový bazpatickový stožár 6,8m - 133mm-89mm+60mm, žárový zinek - typ dle investora</t>
  </si>
  <si>
    <t>Dle požadavku Služeb města Vrchlabí, musí být dvířka stožárů o 0,5m výše a zemnící šroub posunut o 90° vlevo z čelního pohledu.</t>
  </si>
  <si>
    <t>48012</t>
  </si>
  <si>
    <t>ocelový silniční  třístupňový bezpaticový stožár 7,2m, 133mm-89mm-76mm, žárový zinek - typ dle správce VO</t>
  </si>
  <si>
    <t>48021</t>
  </si>
  <si>
    <t>ocelový rovný sadový jednoramenný výložník, délka vyložení 0,5m, žárový zinek - typ dle správce VO</t>
  </si>
  <si>
    <t>48022</t>
  </si>
  <si>
    <t>ocelový rovný jednoramenný výložník, délka vyložení 1,0m, žárový zinek - typ dle správce VO</t>
  </si>
  <si>
    <t>48023</t>
  </si>
  <si>
    <t>ocelový rovný jednoramenný výložník, délka vyložení 1,5m, žárový zinek - typ dle správce VO</t>
  </si>
  <si>
    <t>48121</t>
  </si>
  <si>
    <t>stožárová svorkovnice, 1 pojistka</t>
  </si>
  <si>
    <t>90001</t>
  </si>
  <si>
    <t>fólie z polyetylenu šíře 220mm</t>
  </si>
  <si>
    <t>90020</t>
  </si>
  <si>
    <t>chránička ohebná korugovaná HDPE40</t>
  </si>
  <si>
    <t>90024</t>
  </si>
  <si>
    <t>chránička PE-HD75</t>
  </si>
  <si>
    <t>90040</t>
  </si>
  <si>
    <t>PVC potrubí KG SN4 DN 250, 1000mm</t>
  </si>
  <si>
    <t>90041</t>
  </si>
  <si>
    <t>PVC potrubí KG SN4 DN 250, 2000mm</t>
  </si>
  <si>
    <t>Sollertia spol. s r.o.</t>
  </si>
  <si>
    <t>Zemní a pomocné stavební práce při elektromontážích celkem:</t>
  </si>
  <si>
    <t>Elektroinstalace - silnoproud demontáže celkem:</t>
  </si>
  <si>
    <t>Elektroinstalace - silnoproud montáže celkem:</t>
  </si>
  <si>
    <t>Ostatní a vedlejší náklady celkem:</t>
  </si>
  <si>
    <t>Materiály celkem:</t>
  </si>
  <si>
    <t>Prořez</t>
  </si>
  <si>
    <t>%</t>
  </si>
  <si>
    <t>Materiály, vč. prořezu celkem:</t>
  </si>
  <si>
    <r>
      <rPr>
        <b/>
        <sz val="16"/>
        <color indexed="9"/>
        <rFont val="Arial"/>
        <family val="2"/>
        <charset val="238"/>
      </rPr>
      <t>Sollertia spol. s r.o.</t>
    </r>
  </si>
  <si>
    <t xml:space="preserve">Zpracováno programem firmy SELPO Broumy, tel. 603 525768 </t>
  </si>
  <si>
    <t>46-M - Zemní a pomocné stavební práce při elektromontážích - MONTÁŽ</t>
  </si>
  <si>
    <t>800-741 - Elektroinstalace - silnoproud - DEMONTÁŽ</t>
  </si>
  <si>
    <t>800-741 - Elektroinstalace - silnoproud - MONTÁŽ</t>
  </si>
  <si>
    <t>MATERIÁLY (včetně prořezu)</t>
  </si>
  <si>
    <t>B.</t>
  </si>
  <si>
    <t>OSTATNÍ A VEDLEJŠÍ NÁKLADY</t>
  </si>
  <si>
    <t>CELKEM OSTATNÍ A VEDLEJŠÍ NÁKLADY</t>
  </si>
  <si>
    <t>jirasek@sollertia.cz</t>
  </si>
  <si>
    <t>Výkresová dokumentace :</t>
  </si>
  <si>
    <t>C.1.4.2b</t>
  </si>
  <si>
    <t>C.1.4.2c</t>
  </si>
  <si>
    <t>Vzorový příčný řez se stožárem VO</t>
  </si>
  <si>
    <t>Výkres stožárů se svítidlem</t>
  </si>
  <si>
    <t>Situace veřejného osvětlení</t>
  </si>
  <si>
    <t>C.1.4.2a</t>
  </si>
  <si>
    <t>SOUPIS PRACÍ</t>
  </si>
  <si>
    <t>Soupis prací dle projektové dokumentace DUR+DSP z 7.2018</t>
  </si>
</sst>
</file>

<file path=xl/styles.xml><?xml version="1.0" encoding="utf-8"?>
<styleSheet xmlns="http://schemas.openxmlformats.org/spreadsheetml/2006/main">
  <numFmts count="3">
    <numFmt numFmtId="7" formatCode="#,##0.00\ &quot;Kč&quot;;\-#,##0.00\ &quot;Kč&quot;"/>
    <numFmt numFmtId="164" formatCode="[$-10405]#,##0.00;\-#,##0.00"/>
    <numFmt numFmtId="165" formatCode="#,##0.00\ &quot;Kč&quot;"/>
  </numFmts>
  <fonts count="2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indexed="9"/>
      <name val="Arial"/>
    </font>
    <font>
      <i/>
      <sz val="12"/>
      <color indexed="8"/>
      <name val="Arial"/>
    </font>
    <font>
      <sz val="8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b/>
      <sz val="8.25"/>
      <color indexed="8"/>
      <name val="Arial"/>
    </font>
    <font>
      <sz val="8.25"/>
      <color indexed="8"/>
      <name val="Arial"/>
    </font>
    <font>
      <b/>
      <sz val="12"/>
      <color indexed="12"/>
      <name val="Arial"/>
    </font>
    <font>
      <sz val="10"/>
      <color indexed="8"/>
      <name val="Arial"/>
    </font>
    <font>
      <i/>
      <sz val="8.25"/>
      <color indexed="8"/>
      <name val="Arial"/>
    </font>
    <font>
      <b/>
      <sz val="16"/>
      <color indexed="9"/>
      <name val="Arial"/>
      <family val="2"/>
      <charset val="238"/>
    </font>
    <font>
      <i/>
      <sz val="12"/>
      <color indexed="8"/>
      <name val="Arial"/>
      <family val="2"/>
      <charset val="238"/>
    </font>
    <font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2"/>
      <color indexed="12"/>
      <name val="Arial"/>
      <family val="2"/>
      <charset val="238"/>
    </font>
    <font>
      <sz val="8.25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Calibri"/>
      <family val="2"/>
      <charset val="238"/>
    </font>
    <font>
      <b/>
      <sz val="8.25"/>
      <name val="Arial"/>
      <family val="2"/>
      <charset val="238"/>
    </font>
    <font>
      <b/>
      <sz val="8.25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8"/>
      <name val="Calibri"/>
      <family val="2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  <fill>
      <patternFill patternType="solid">
        <fgColor indexed="10"/>
        <bgColor indexed="10"/>
      </patternFill>
    </fill>
    <fill>
      <patternFill patternType="solid">
        <fgColor indexed="49"/>
        <bgColor indexed="10"/>
      </patternFill>
    </fill>
    <fill>
      <patternFill patternType="solid">
        <fgColor indexed="4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/>
      <top style="thin">
        <color indexed="13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6" fillId="0" borderId="0"/>
  </cellStyleXfs>
  <cellXfs count="90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right" vertical="top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horizontal="right" vertical="center" wrapText="1" readingOrder="1"/>
    </xf>
    <xf numFmtId="0" fontId="7" fillId="0" borderId="2" xfId="0" applyNumberFormat="1" applyFont="1" applyFill="1" applyBorder="1" applyAlignment="1">
      <alignment vertical="center" wrapText="1" readingOrder="1"/>
    </xf>
    <xf numFmtId="164" fontId="8" fillId="0" borderId="0" xfId="0" applyNumberFormat="1" applyFont="1" applyFill="1" applyBorder="1" applyAlignment="1">
      <alignment horizontal="right" vertical="center" wrapText="1" readingOrder="1"/>
    </xf>
    <xf numFmtId="0" fontId="8" fillId="0" borderId="3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10" fillId="0" borderId="4" xfId="0" applyNumberFormat="1" applyFont="1" applyFill="1" applyBorder="1" applyAlignment="1">
      <alignment vertical="center" wrapText="1" readingOrder="1"/>
    </xf>
    <xf numFmtId="165" fontId="20" fillId="0" borderId="4" xfId="0" applyNumberFormat="1" applyFont="1" applyFill="1" applyBorder="1" applyAlignment="1">
      <alignment vertical="center" wrapText="1" readingOrder="1"/>
    </xf>
    <xf numFmtId="0" fontId="7" fillId="0" borderId="3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1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Border="1"/>
    <xf numFmtId="0" fontId="19" fillId="0" borderId="0" xfId="0" applyNumberFormat="1" applyFont="1" applyFill="1" applyBorder="1" applyAlignment="1">
      <alignment vertical="center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15" fillId="0" borderId="4" xfId="0" applyFont="1" applyFill="1" applyBorder="1"/>
    <xf numFmtId="0" fontId="21" fillId="0" borderId="0" xfId="0" applyFont="1" applyFill="1" applyBorder="1" applyAlignment="1">
      <alignment horizontal="right"/>
    </xf>
    <xf numFmtId="0" fontId="22" fillId="0" borderId="6" xfId="0" applyNumberFormat="1" applyFont="1" applyFill="1" applyBorder="1" applyAlignment="1">
      <alignment horizontal="right" vertical="center" wrapText="1" readingOrder="1"/>
    </xf>
    <xf numFmtId="0" fontId="22" fillId="0" borderId="6" xfId="0" applyNumberFormat="1" applyFont="1" applyFill="1" applyBorder="1" applyAlignment="1">
      <alignment vertical="center" wrapText="1" readingOrder="1"/>
    </xf>
    <xf numFmtId="0" fontId="22" fillId="0" borderId="7" xfId="0" applyNumberFormat="1" applyFont="1" applyFill="1" applyBorder="1" applyAlignment="1">
      <alignment horizontal="right" vertical="center" wrapText="1" readingOrder="1"/>
    </xf>
    <xf numFmtId="0" fontId="15" fillId="0" borderId="0" xfId="0" applyFont="1" applyFill="1" applyBorder="1" applyAlignment="1">
      <alignment vertical="center"/>
    </xf>
    <xf numFmtId="0" fontId="23" fillId="0" borderId="1" xfId="0" applyNumberFormat="1" applyFont="1" applyFill="1" applyBorder="1" applyAlignment="1">
      <alignment horizontal="left" vertical="center" wrapText="1" readingOrder="1"/>
    </xf>
    <xf numFmtId="0" fontId="23" fillId="0" borderId="0" xfId="0" applyNumberFormat="1" applyFont="1" applyFill="1" applyBorder="1" applyAlignment="1">
      <alignment vertical="center" wrapText="1" readingOrder="1"/>
    </xf>
    <xf numFmtId="0" fontId="23" fillId="0" borderId="1" xfId="0" applyNumberFormat="1" applyFont="1" applyFill="1" applyBorder="1" applyAlignment="1">
      <alignment horizontal="right" vertical="center" wrapText="1" readingOrder="1"/>
    </xf>
    <xf numFmtId="165" fontId="23" fillId="0" borderId="0" xfId="0" applyNumberFormat="1" applyFont="1" applyFill="1" applyBorder="1" applyAlignment="1">
      <alignment horizontal="right" vertical="center" wrapText="1" readingOrder="1"/>
    </xf>
    <xf numFmtId="0" fontId="19" fillId="0" borderId="0" xfId="0" applyNumberFormat="1" applyFont="1" applyFill="1" applyBorder="1" applyAlignment="1">
      <alignment horizontal="right" vertical="center" wrapText="1" readingOrder="1"/>
    </xf>
    <xf numFmtId="7" fontId="19" fillId="0" borderId="0" xfId="0" applyNumberFormat="1" applyFont="1" applyFill="1" applyBorder="1" applyAlignment="1">
      <alignment horizontal="right" vertical="center" wrapText="1" readingOrder="1"/>
    </xf>
    <xf numFmtId="165" fontId="19" fillId="0" borderId="0" xfId="0" applyNumberFormat="1" applyFont="1" applyFill="1" applyBorder="1" applyAlignment="1">
      <alignment horizontal="right" vertical="center" wrapText="1" readingOrder="1"/>
    </xf>
    <xf numFmtId="0" fontId="19" fillId="0" borderId="8" xfId="0" applyNumberFormat="1" applyFont="1" applyFill="1" applyBorder="1" applyAlignment="1">
      <alignment horizontal="right" vertical="center" wrapText="1" readingOrder="1"/>
    </xf>
    <xf numFmtId="0" fontId="19" fillId="0" borderId="8" xfId="0" applyNumberFormat="1" applyFont="1" applyFill="1" applyBorder="1" applyAlignment="1">
      <alignment vertical="center" wrapText="1" readingOrder="1"/>
    </xf>
    <xf numFmtId="165" fontId="19" fillId="0" borderId="8" xfId="0" applyNumberFormat="1" applyFont="1" applyFill="1" applyBorder="1" applyAlignment="1">
      <alignment horizontal="right" vertical="center" wrapText="1" readingOrder="1"/>
    </xf>
    <xf numFmtId="0" fontId="23" fillId="0" borderId="0" xfId="0" applyNumberFormat="1" applyFont="1" applyFill="1" applyBorder="1" applyAlignment="1">
      <alignment horizontal="left" vertical="center" wrapText="1" readingOrder="1"/>
    </xf>
    <xf numFmtId="0" fontId="23" fillId="0" borderId="0" xfId="0" applyNumberFormat="1" applyFont="1" applyFill="1" applyBorder="1" applyAlignment="1">
      <alignment horizontal="right" vertical="center" wrapText="1" readingOrder="1"/>
    </xf>
    <xf numFmtId="7" fontId="23" fillId="0" borderId="0" xfId="0" applyNumberFormat="1" applyFont="1" applyFill="1" applyBorder="1" applyAlignment="1">
      <alignment horizontal="right" vertical="center" wrapText="1" readingOrder="1"/>
    </xf>
    <xf numFmtId="7" fontId="19" fillId="0" borderId="8" xfId="0" applyNumberFormat="1" applyFont="1" applyFill="1" applyBorder="1" applyAlignment="1">
      <alignment horizontal="right" vertical="center" wrapText="1" readingOrder="1"/>
    </xf>
    <xf numFmtId="0" fontId="23" fillId="0" borderId="9" xfId="0" applyNumberFormat="1" applyFont="1" applyFill="1" applyBorder="1" applyAlignment="1">
      <alignment horizontal="left" vertical="center" wrapText="1" readingOrder="1"/>
    </xf>
    <xf numFmtId="0" fontId="23" fillId="0" borderId="9" xfId="0" applyNumberFormat="1" applyFont="1" applyFill="1" applyBorder="1" applyAlignment="1">
      <alignment vertical="center" wrapText="1" readingOrder="1"/>
    </xf>
    <xf numFmtId="0" fontId="23" fillId="0" borderId="9" xfId="0" applyNumberFormat="1" applyFont="1" applyFill="1" applyBorder="1" applyAlignment="1">
      <alignment horizontal="right" vertical="center" wrapText="1" readingOrder="1"/>
    </xf>
    <xf numFmtId="7" fontId="23" fillId="0" borderId="9" xfId="0" applyNumberFormat="1" applyFont="1" applyFill="1" applyBorder="1" applyAlignment="1">
      <alignment horizontal="right" vertical="center" wrapText="1" readingOrder="1"/>
    </xf>
    <xf numFmtId="0" fontId="1" fillId="4" borderId="10" xfId="0" applyNumberFormat="1" applyFont="1" applyFill="1" applyBorder="1" applyAlignment="1">
      <alignment vertical="top" wrapText="1"/>
    </xf>
    <xf numFmtId="0" fontId="1" fillId="4" borderId="1" xfId="0" applyNumberFormat="1" applyFont="1" applyFill="1" applyBorder="1" applyAlignment="1">
      <alignment vertical="top" wrapText="1"/>
    </xf>
    <xf numFmtId="0" fontId="1" fillId="4" borderId="11" xfId="0" applyNumberFormat="1" applyFont="1" applyFill="1" applyBorder="1" applyAlignment="1">
      <alignment vertical="top" wrapText="1"/>
    </xf>
    <xf numFmtId="0" fontId="1" fillId="4" borderId="12" xfId="0" applyNumberFormat="1" applyFont="1" applyFill="1" applyBorder="1" applyAlignment="1">
      <alignment vertical="top" wrapText="1"/>
    </xf>
    <xf numFmtId="0" fontId="1" fillId="4" borderId="0" xfId="0" applyNumberFormat="1" applyFont="1" applyFill="1" applyBorder="1" applyAlignment="1">
      <alignment vertical="top" wrapText="1"/>
    </xf>
    <xf numFmtId="0" fontId="1" fillId="4" borderId="13" xfId="0" applyNumberFormat="1" applyFont="1" applyFill="1" applyBorder="1" applyAlignment="1">
      <alignment vertical="top" wrapText="1"/>
    </xf>
    <xf numFmtId="0" fontId="5" fillId="4" borderId="0" xfId="0" applyNumberFormat="1" applyFont="1" applyFill="1" applyBorder="1" applyAlignment="1">
      <alignment horizontal="right" vertical="top" wrapText="1" readingOrder="1"/>
    </xf>
    <xf numFmtId="0" fontId="1" fillId="4" borderId="14" xfId="0" applyNumberFormat="1" applyFont="1" applyFill="1" applyBorder="1" applyAlignment="1">
      <alignment vertical="top" wrapText="1"/>
    </xf>
    <xf numFmtId="0" fontId="1" fillId="4" borderId="15" xfId="0" applyNumberFormat="1" applyFont="1" applyFill="1" applyBorder="1" applyAlignment="1">
      <alignment vertical="top" wrapText="1"/>
    </xf>
    <xf numFmtId="0" fontId="1" fillId="4" borderId="16" xfId="0" applyNumberFormat="1" applyFont="1" applyFill="1" applyBorder="1" applyAlignment="1">
      <alignment vertical="top" wrapText="1"/>
    </xf>
    <xf numFmtId="0" fontId="16" fillId="0" borderId="0" xfId="1" applyFont="1" applyAlignment="1">
      <alignment vertical="center"/>
    </xf>
    <xf numFmtId="0" fontId="16" fillId="0" borderId="0" xfId="1" applyFont="1" applyAlignment="1">
      <alignment vertical="top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4" borderId="0" xfId="0" applyNumberFormat="1" applyFont="1" applyFill="1" applyBorder="1" applyAlignment="1">
      <alignment horizontal="right" vertical="top" wrapText="1" readingOrder="1"/>
    </xf>
    <xf numFmtId="0" fontId="1" fillId="4" borderId="0" xfId="0" applyNumberFormat="1" applyFont="1" applyFill="1" applyBorder="1" applyAlignment="1">
      <alignment vertical="top" wrapText="1"/>
    </xf>
    <xf numFmtId="0" fontId="6" fillId="4" borderId="0" xfId="0" applyNumberFormat="1" applyFont="1" applyFill="1" applyBorder="1" applyAlignment="1">
      <alignment vertical="top" wrapText="1" readingOrder="1"/>
    </xf>
    <xf numFmtId="0" fontId="24" fillId="4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24" fillId="4" borderId="0" xfId="0" applyNumberFormat="1" applyFont="1" applyFill="1" applyBorder="1" applyAlignment="1">
      <alignment horizontal="left" vertical="top" wrapText="1" readingOrder="1"/>
    </xf>
    <xf numFmtId="0" fontId="6" fillId="4" borderId="0" xfId="0" applyNumberFormat="1" applyFont="1" applyFill="1" applyBorder="1" applyAlignment="1">
      <alignment horizontal="left" vertical="top" wrapText="1" readingOrder="1"/>
    </xf>
    <xf numFmtId="0" fontId="18" fillId="5" borderId="0" xfId="0" applyNumberFormat="1" applyFont="1" applyFill="1" applyBorder="1" applyAlignment="1">
      <alignment horizontal="center" vertical="top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1" fillId="0" borderId="4" xfId="0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readingOrder="1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right"/>
    </xf>
    <xf numFmtId="0" fontId="1" fillId="5" borderId="0" xfId="0" applyFont="1" applyFill="1" applyBorder="1"/>
    <xf numFmtId="0" fontId="20" fillId="0" borderId="4" xfId="0" applyNumberFormat="1" applyFont="1" applyFill="1" applyBorder="1" applyAlignment="1">
      <alignment horizontal="right" vertical="center" wrapText="1" readingOrder="1"/>
    </xf>
    <xf numFmtId="0" fontId="10" fillId="0" borderId="4" xfId="0" applyNumberFormat="1" applyFont="1" applyFill="1" applyBorder="1" applyAlignment="1">
      <alignment vertical="center" wrapText="1" readingOrder="1"/>
    </xf>
    <xf numFmtId="0" fontId="1" fillId="0" borderId="4" xfId="0" applyFont="1" applyFill="1" applyBorder="1" applyAlignment="1">
      <alignment vertical="center"/>
    </xf>
    <xf numFmtId="0" fontId="9" fillId="5" borderId="0" xfId="0" applyNumberFormat="1" applyFont="1" applyFill="1" applyBorder="1" applyAlignment="1">
      <alignment horizontal="center" vertical="top" wrapText="1" readingOrder="1"/>
    </xf>
    <xf numFmtId="0" fontId="7" fillId="0" borderId="2" xfId="0" applyNumberFormat="1" applyFont="1" applyFill="1" applyBorder="1" applyAlignment="1">
      <alignment vertical="center" wrapText="1" readingOrder="1"/>
    </xf>
  </cellXfs>
  <cellStyles count="2">
    <cellStyle name="Normal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asek@sollertia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tabSelected="1" zoomScaleNormal="100" workbookViewId="0">
      <pane ySplit="7" topLeftCell="A8" activePane="bottomLeft" state="frozen"/>
      <selection pane="bottomLeft" activeCell="L43" sqref="L43"/>
    </sheetView>
  </sheetViews>
  <sheetFormatPr defaultRowHeight="15"/>
  <cols>
    <col min="1" max="2" width="0.5703125" customWidth="1"/>
    <col min="3" max="3" width="1.28515625" customWidth="1"/>
    <col min="4" max="4" width="8.7109375" customWidth="1"/>
    <col min="5" max="5" width="4.42578125" customWidth="1"/>
    <col min="6" max="6" width="4.5703125" customWidth="1"/>
    <col min="7" max="7" width="2.85546875" customWidth="1"/>
    <col min="8" max="8" width="5.42578125" customWidth="1"/>
    <col min="9" max="9" width="1" customWidth="1"/>
    <col min="10" max="10" width="0" hidden="1" customWidth="1"/>
    <col min="11" max="11" width="5.85546875" customWidth="1"/>
    <col min="12" max="12" width="29.5703125" customWidth="1"/>
    <col min="13" max="13" width="12.28515625" customWidth="1"/>
    <col min="14" max="14" width="7.42578125" customWidth="1"/>
    <col min="15" max="15" width="13.140625" customWidth="1"/>
    <col min="16" max="16" width="0" hidden="1" customWidth="1"/>
    <col min="17" max="17" width="1.28515625" customWidth="1"/>
    <col min="18" max="19" width="0.5703125" customWidth="1"/>
  </cols>
  <sheetData>
    <row r="1" spans="1:19" ht="20.25">
      <c r="L1" s="1" t="s">
        <v>0</v>
      </c>
    </row>
    <row r="2" spans="1:19">
      <c r="F2" s="66" t="s">
        <v>1</v>
      </c>
      <c r="G2" s="61"/>
      <c r="H2" s="61"/>
      <c r="I2" s="61"/>
      <c r="J2" s="61"/>
      <c r="K2" s="61"/>
      <c r="L2" s="61"/>
      <c r="M2" s="61"/>
      <c r="N2" s="61"/>
    </row>
    <row r="3" spans="1:19">
      <c r="H3" s="66" t="s">
        <v>2</v>
      </c>
      <c r="I3" s="61"/>
      <c r="J3" s="61"/>
      <c r="K3" s="61"/>
      <c r="L3" s="61"/>
      <c r="M3" s="61"/>
    </row>
    <row r="4" spans="1:19" ht="2.85" customHeight="1"/>
    <row r="5" spans="1:19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1.25" customHeight="1">
      <c r="A6" s="67" t="s">
        <v>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409.6" hidden="1" customHeight="1"/>
    <row r="8" spans="1:19" ht="5.65" customHeight="1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  <c r="R8" s="3"/>
    </row>
    <row r="9" spans="1:19" ht="16.350000000000001" customHeight="1">
      <c r="B9" s="51"/>
      <c r="C9" s="52"/>
      <c r="D9" s="62" t="s">
        <v>4</v>
      </c>
      <c r="E9" s="63"/>
      <c r="F9" s="63"/>
      <c r="G9" s="64" t="s">
        <v>5</v>
      </c>
      <c r="H9" s="63"/>
      <c r="I9" s="63"/>
      <c r="J9" s="63"/>
      <c r="K9" s="63"/>
      <c r="L9" s="63"/>
      <c r="M9" s="63"/>
      <c r="N9" s="63"/>
      <c r="O9" s="63"/>
      <c r="P9" s="52"/>
      <c r="Q9" s="53"/>
      <c r="R9" s="3"/>
    </row>
    <row r="10" spans="1:19" ht="16.350000000000001" customHeight="1">
      <c r="B10" s="51"/>
      <c r="C10" s="52"/>
      <c r="D10" s="62" t="s">
        <v>6</v>
      </c>
      <c r="E10" s="63"/>
      <c r="F10" s="63"/>
      <c r="G10" s="64" t="s">
        <v>7</v>
      </c>
      <c r="H10" s="63"/>
      <c r="I10" s="63"/>
      <c r="J10" s="63"/>
      <c r="K10" s="63"/>
      <c r="L10" s="63"/>
      <c r="M10" s="63"/>
      <c r="N10" s="63"/>
      <c r="O10" s="63"/>
      <c r="P10" s="52"/>
      <c r="Q10" s="53"/>
      <c r="R10" s="3"/>
    </row>
    <row r="11" spans="1:19" ht="16.350000000000001" customHeight="1">
      <c r="B11" s="51"/>
      <c r="C11" s="52"/>
      <c r="D11" s="54"/>
      <c r="E11" s="52"/>
      <c r="F11" s="52"/>
      <c r="G11" s="70" t="s">
        <v>9</v>
      </c>
      <c r="H11" s="71"/>
      <c r="I11" s="71"/>
      <c r="J11" s="71"/>
      <c r="K11" s="71"/>
      <c r="L11" s="71"/>
      <c r="M11" s="71"/>
      <c r="N11" s="71"/>
      <c r="O11" s="52"/>
      <c r="P11" s="52"/>
      <c r="Q11" s="53"/>
      <c r="R11" s="3"/>
    </row>
    <row r="12" spans="1:19" ht="16.350000000000001" customHeight="1">
      <c r="B12" s="51"/>
      <c r="C12" s="52"/>
      <c r="D12" s="62" t="s">
        <v>8</v>
      </c>
      <c r="E12" s="63"/>
      <c r="F12" s="63"/>
      <c r="G12" s="65" t="s">
        <v>248</v>
      </c>
      <c r="H12" s="63"/>
      <c r="I12" s="63"/>
      <c r="J12" s="63"/>
      <c r="K12" s="63"/>
      <c r="L12" s="63"/>
      <c r="M12" s="63"/>
      <c r="N12" s="63"/>
      <c r="O12" s="63"/>
      <c r="P12" s="52"/>
      <c r="Q12" s="53"/>
      <c r="R12" s="3"/>
    </row>
    <row r="13" spans="1:19" ht="2.85" customHeight="1">
      <c r="B13" s="5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7"/>
      <c r="R13" s="3"/>
    </row>
    <row r="14" spans="1:19" ht="2.85" customHeight="1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409.6" hidden="1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9" ht="2.85" customHeight="1"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2:9" ht="17.100000000000001" customHeight="1"/>
    <row r="18" spans="2:9" ht="11.45" customHeight="1">
      <c r="B18" s="68" t="s">
        <v>10</v>
      </c>
      <c r="C18" s="61"/>
      <c r="D18" s="61"/>
      <c r="E18" s="60" t="s">
        <v>11</v>
      </c>
      <c r="F18" s="61"/>
      <c r="G18" s="61"/>
      <c r="H18" s="61"/>
    </row>
    <row r="19" spans="2:9" ht="11.25" customHeight="1">
      <c r="B19" s="68" t="s">
        <v>8</v>
      </c>
      <c r="C19" s="61"/>
      <c r="D19" s="61"/>
      <c r="E19" s="60" t="s">
        <v>12</v>
      </c>
      <c r="F19" s="61"/>
      <c r="G19" s="61"/>
      <c r="H19" s="61"/>
    </row>
    <row r="20" spans="2:9" ht="409.6" hidden="1" customHeight="1"/>
    <row r="21" spans="2:9" ht="8.4499999999999993" customHeight="1"/>
    <row r="22" spans="2:9" ht="11.45" customHeight="1">
      <c r="B22" s="68" t="s">
        <v>13</v>
      </c>
      <c r="C22" s="61"/>
      <c r="D22" s="61"/>
      <c r="E22" s="69" t="s">
        <v>14</v>
      </c>
      <c r="F22" s="61"/>
      <c r="G22" s="61"/>
      <c r="H22" s="61"/>
      <c r="I22" s="61"/>
    </row>
    <row r="23" spans="2:9" ht="11.45" customHeight="1">
      <c r="B23" s="68" t="s">
        <v>15</v>
      </c>
      <c r="C23" s="61"/>
      <c r="D23" s="61"/>
      <c r="E23" s="69" t="s">
        <v>240</v>
      </c>
      <c r="F23" s="61"/>
      <c r="G23" s="61"/>
      <c r="H23" s="61"/>
      <c r="I23" s="61"/>
    </row>
    <row r="24" spans="2:9" ht="11.25" customHeight="1">
      <c r="B24" s="68" t="s">
        <v>16</v>
      </c>
      <c r="C24" s="61"/>
      <c r="D24" s="61"/>
      <c r="E24" s="69" t="s">
        <v>17</v>
      </c>
      <c r="F24" s="61"/>
      <c r="G24" s="61"/>
      <c r="H24" s="61"/>
      <c r="I24" s="61"/>
    </row>
    <row r="27" spans="2:9">
      <c r="E27" s="58" t="s">
        <v>249</v>
      </c>
    </row>
    <row r="28" spans="2:9">
      <c r="E28" s="58" t="s">
        <v>241</v>
      </c>
    </row>
    <row r="29" spans="2:9">
      <c r="E29" s="59" t="s">
        <v>247</v>
      </c>
      <c r="G29" s="59" t="s">
        <v>246</v>
      </c>
    </row>
    <row r="30" spans="2:9">
      <c r="E30" s="59" t="s">
        <v>242</v>
      </c>
      <c r="G30" s="59" t="s">
        <v>244</v>
      </c>
    </row>
    <row r="31" spans="2:9">
      <c r="E31" s="59" t="s">
        <v>243</v>
      </c>
      <c r="G31" s="59" t="s">
        <v>245</v>
      </c>
    </row>
    <row r="32" spans="2:9">
      <c r="E32" s="59"/>
    </row>
    <row r="33" spans="5:5">
      <c r="E33" s="58"/>
    </row>
    <row r="34" spans="5:5">
      <c r="E34" s="58"/>
    </row>
    <row r="35" spans="5:5">
      <c r="E35" s="58"/>
    </row>
  </sheetData>
  <mergeCells count="20">
    <mergeCell ref="B24:D24"/>
    <mergeCell ref="E24:I24"/>
    <mergeCell ref="G11:N11"/>
    <mergeCell ref="B19:D19"/>
    <mergeCell ref="E19:H19"/>
    <mergeCell ref="B22:D22"/>
    <mergeCell ref="E22:I22"/>
    <mergeCell ref="B23:D23"/>
    <mergeCell ref="E23:I23"/>
    <mergeCell ref="B18:D18"/>
    <mergeCell ref="E18:H18"/>
    <mergeCell ref="D10:F10"/>
    <mergeCell ref="G10:O10"/>
    <mergeCell ref="D12:F12"/>
    <mergeCell ref="G12:O12"/>
    <mergeCell ref="F2:N2"/>
    <mergeCell ref="H3:M3"/>
    <mergeCell ref="A6:S6"/>
    <mergeCell ref="D9:F9"/>
    <mergeCell ref="G9:O9"/>
  </mergeCells>
  <phoneticPr fontId="25" type="noConversion"/>
  <hyperlinks>
    <hyperlink ref="E23" r:id="rId1"/>
  </hyperlinks>
  <pageMargins left="0.27559055118110237" right="0" top="0" bottom="0" header="0" footer="0"/>
  <pageSetup paperSize="9" orientation="portrait" horizontalDpi="300" verticalDpi="300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D15" sqref="D15"/>
    </sheetView>
  </sheetViews>
  <sheetFormatPr defaultColWidth="9" defaultRowHeight="15"/>
  <cols>
    <col min="1" max="1" width="4.7109375" style="21" customWidth="1"/>
    <col min="2" max="2" width="73.140625" style="21" customWidth="1"/>
    <col min="3" max="3" width="5.7109375" style="21" customWidth="1"/>
    <col min="4" max="4" width="12.7109375" style="21" customWidth="1"/>
    <col min="5" max="16384" width="9" style="21"/>
  </cols>
  <sheetData>
    <row r="1" spans="1:4" ht="20.25">
      <c r="A1" s="73" t="s">
        <v>231</v>
      </c>
      <c r="B1" s="73"/>
      <c r="C1" s="73"/>
      <c r="D1" s="73"/>
    </row>
    <row r="2" spans="1:4">
      <c r="A2" s="74" t="s">
        <v>1</v>
      </c>
      <c r="B2" s="74"/>
      <c r="C2" s="74"/>
      <c r="D2" s="74"/>
    </row>
    <row r="3" spans="1:4">
      <c r="A3" s="74" t="s">
        <v>2</v>
      </c>
      <c r="B3" s="74"/>
      <c r="C3" s="74"/>
      <c r="D3" s="74"/>
    </row>
    <row r="4" spans="1:4" ht="3" customHeight="1">
      <c r="A4" s="23"/>
      <c r="B4" s="23"/>
      <c r="C4" s="23"/>
      <c r="D4" s="23"/>
    </row>
    <row r="5" spans="1:4">
      <c r="A5" s="24"/>
      <c r="B5" s="75" t="s">
        <v>232</v>
      </c>
      <c r="C5" s="75"/>
      <c r="D5" s="75"/>
    </row>
    <row r="6" spans="1:4" ht="3" customHeight="1">
      <c r="B6" s="25"/>
      <c r="C6" s="25"/>
      <c r="D6" s="25"/>
    </row>
    <row r="7" spans="1:4" ht="15.75">
      <c r="A7" s="72" t="s">
        <v>18</v>
      </c>
      <c r="B7" s="72"/>
      <c r="C7" s="72"/>
      <c r="D7" s="72"/>
    </row>
    <row r="8" spans="1:4" ht="3" customHeight="1"/>
    <row r="9" spans="1:4" s="29" customFormat="1">
      <c r="A9" s="26" t="s">
        <v>19</v>
      </c>
      <c r="B9" s="27" t="s">
        <v>20</v>
      </c>
      <c r="C9" s="26"/>
      <c r="D9" s="28" t="s">
        <v>21</v>
      </c>
    </row>
    <row r="10" spans="1:4" s="29" customFormat="1">
      <c r="A10" s="30" t="s">
        <v>22</v>
      </c>
      <c r="B10" s="31" t="s">
        <v>23</v>
      </c>
      <c r="C10" s="32"/>
      <c r="D10" s="33"/>
    </row>
    <row r="11" spans="1:4" s="29" customFormat="1">
      <c r="A11" s="34" t="s">
        <v>24</v>
      </c>
      <c r="B11" s="22" t="s">
        <v>233</v>
      </c>
      <c r="C11" s="35"/>
      <c r="D11" s="36">
        <f ca="1">'Položky všech ceníků'!H46</f>
        <v>0</v>
      </c>
    </row>
    <row r="12" spans="1:4" s="29" customFormat="1">
      <c r="A12" s="34" t="s">
        <v>25</v>
      </c>
      <c r="B12" s="22" t="s">
        <v>234</v>
      </c>
      <c r="C12" s="35"/>
      <c r="D12" s="36">
        <f ca="1">'Položky všech ceníků'!H58</f>
        <v>0</v>
      </c>
    </row>
    <row r="13" spans="1:4" s="29" customFormat="1">
      <c r="A13" s="34" t="s">
        <v>26</v>
      </c>
      <c r="B13" s="22" t="s">
        <v>235</v>
      </c>
      <c r="C13" s="35"/>
      <c r="D13" s="36">
        <f ca="1">'Položky všech ceníků'!H82</f>
        <v>0</v>
      </c>
    </row>
    <row r="14" spans="1:4" s="29" customFormat="1">
      <c r="A14" s="37" t="s">
        <v>27</v>
      </c>
      <c r="B14" s="38" t="s">
        <v>236</v>
      </c>
      <c r="C14" s="37"/>
      <c r="D14" s="39">
        <f ca="1">'Položky všech ceníků'!H146</f>
        <v>0</v>
      </c>
    </row>
    <row r="15" spans="1:4" s="29" customFormat="1">
      <c r="A15" s="40" t="s">
        <v>8</v>
      </c>
      <c r="B15" s="31" t="s">
        <v>29</v>
      </c>
      <c r="C15" s="41"/>
      <c r="D15" s="42">
        <f>SUM(D11:D14)</f>
        <v>0</v>
      </c>
    </row>
    <row r="16" spans="1:4" s="29" customFormat="1">
      <c r="A16" s="40"/>
      <c r="B16" s="31"/>
      <c r="C16" s="41"/>
      <c r="D16" s="42"/>
    </row>
    <row r="17" spans="1:4" s="29" customFormat="1">
      <c r="A17" s="40" t="s">
        <v>237</v>
      </c>
      <c r="B17" s="31" t="s">
        <v>238</v>
      </c>
      <c r="C17" s="41"/>
      <c r="D17" s="42"/>
    </row>
    <row r="18" spans="1:4" s="29" customFormat="1">
      <c r="A18" s="37" t="s">
        <v>28</v>
      </c>
      <c r="B18" s="38" t="s">
        <v>151</v>
      </c>
      <c r="C18" s="43"/>
      <c r="D18" s="39">
        <f ca="1">'Položky všech ceníků'!H103</f>
        <v>0</v>
      </c>
    </row>
    <row r="19" spans="1:4" s="29" customFormat="1">
      <c r="A19" s="40"/>
      <c r="B19" s="31" t="s">
        <v>239</v>
      </c>
      <c r="C19" s="41"/>
      <c r="D19" s="42">
        <f>SUM(D18)</f>
        <v>0</v>
      </c>
    </row>
    <row r="20" spans="1:4" s="29" customFormat="1">
      <c r="A20" s="34" t="s">
        <v>8</v>
      </c>
      <c r="B20" s="22" t="s">
        <v>8</v>
      </c>
      <c r="C20" s="34"/>
      <c r="D20" s="34" t="s">
        <v>8</v>
      </c>
    </row>
    <row r="21" spans="1:4" s="29" customFormat="1" ht="15.75" thickBot="1">
      <c r="A21" s="44" t="s">
        <v>30</v>
      </c>
      <c r="B21" s="45" t="s">
        <v>31</v>
      </c>
      <c r="C21" s="46"/>
      <c r="D21" s="47">
        <f>D15+D19</f>
        <v>0</v>
      </c>
    </row>
    <row r="22" spans="1:4" s="29" customFormat="1" ht="15.75" thickTop="1"/>
    <row r="23" spans="1:4" s="29" customFormat="1"/>
    <row r="24" spans="1:4" s="29" customFormat="1"/>
  </sheetData>
  <mergeCells count="5">
    <mergeCell ref="A7:D7"/>
    <mergeCell ref="A1:D1"/>
    <mergeCell ref="A2:D2"/>
    <mergeCell ref="A3:D3"/>
    <mergeCell ref="B5:D5"/>
  </mergeCells>
  <phoneticPr fontId="25" type="noConversion"/>
  <pageMargins left="0.31496062992125984" right="0" top="0" bottom="0" header="0" footer="0"/>
  <pageSetup paperSize="9" orientation="portrait" horizontalDpi="300" verticalDpi="300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48"/>
  <sheetViews>
    <sheetView zoomScaleNormal="100" workbookViewId="0">
      <pane ySplit="7" topLeftCell="A8" activePane="bottomLeft" state="frozen"/>
      <selection pane="bottomLeft" activeCell="J150" sqref="J150"/>
    </sheetView>
  </sheetViews>
  <sheetFormatPr defaultRowHeight="15"/>
  <cols>
    <col min="1" max="1" width="6" customWidth="1"/>
    <col min="2" max="2" width="11.85546875" customWidth="1"/>
    <col min="3" max="3" width="0" hidden="1" customWidth="1"/>
    <col min="4" max="4" width="43.140625" customWidth="1"/>
    <col min="5" max="5" width="13" customWidth="1"/>
    <col min="6" max="6" width="8.7109375" customWidth="1"/>
    <col min="7" max="7" width="5.28515625" customWidth="1"/>
    <col min="8" max="8" width="11.7109375" customWidth="1"/>
  </cols>
  <sheetData>
    <row r="1" spans="1:8" ht="20.25">
      <c r="A1" s="79" t="s">
        <v>222</v>
      </c>
      <c r="B1" s="79"/>
      <c r="C1" s="79"/>
      <c r="D1" s="79"/>
      <c r="E1" s="79"/>
      <c r="F1" s="79"/>
      <c r="G1" s="79"/>
      <c r="H1" s="79"/>
    </row>
    <row r="2" spans="1:8" ht="15.75">
      <c r="A2" s="80" t="s">
        <v>1</v>
      </c>
      <c r="B2" s="80"/>
      <c r="C2" s="80"/>
      <c r="D2" s="80"/>
      <c r="E2" s="80"/>
      <c r="F2" s="80"/>
      <c r="G2" s="80"/>
      <c r="H2" s="80"/>
    </row>
    <row r="3" spans="1:8" ht="15.75">
      <c r="A3" s="80" t="s">
        <v>2</v>
      </c>
      <c r="B3" s="80"/>
      <c r="C3" s="80"/>
      <c r="D3" s="80"/>
      <c r="E3" s="80"/>
      <c r="F3" s="80"/>
      <c r="G3" s="80"/>
      <c r="H3" s="80"/>
    </row>
    <row r="4" spans="1:8" ht="2.85" customHeight="1"/>
    <row r="5" spans="1:8" ht="1.35" customHeight="1">
      <c r="A5" s="2"/>
      <c r="B5" s="2"/>
      <c r="C5" s="2"/>
      <c r="D5" s="2"/>
      <c r="E5" s="2"/>
      <c r="F5" s="2"/>
      <c r="G5" s="2"/>
      <c r="H5" s="2"/>
    </row>
    <row r="6" spans="1:8" ht="11.25" customHeight="1">
      <c r="A6" s="83" t="s">
        <v>3</v>
      </c>
      <c r="B6" s="83"/>
      <c r="C6" s="83"/>
      <c r="D6" s="83"/>
      <c r="E6" s="83"/>
      <c r="F6" s="83"/>
      <c r="G6" s="83"/>
      <c r="H6" s="83"/>
    </row>
    <row r="7" spans="1:8" ht="409.6" hidden="1" customHeight="1"/>
    <row r="8" spans="1:8" ht="2.85" customHeight="1"/>
    <row r="9" spans="1:8" ht="17.100000000000001" customHeight="1">
      <c r="A9" s="72" t="s">
        <v>32</v>
      </c>
      <c r="B9" s="84"/>
      <c r="C9" s="84"/>
      <c r="D9" s="84"/>
      <c r="E9" s="84"/>
      <c r="F9" s="84"/>
      <c r="G9" s="84"/>
      <c r="H9" s="84"/>
    </row>
    <row r="10" spans="1:8" ht="2.85" customHeight="1"/>
    <row r="11" spans="1:8">
      <c r="A11" s="5" t="s">
        <v>33</v>
      </c>
      <c r="B11" s="81" t="s">
        <v>34</v>
      </c>
      <c r="C11" s="82"/>
      <c r="D11" s="6" t="s">
        <v>20</v>
      </c>
      <c r="E11" s="5" t="s">
        <v>35</v>
      </c>
      <c r="F11" s="5" t="s">
        <v>36</v>
      </c>
      <c r="G11" s="6" t="s">
        <v>37</v>
      </c>
      <c r="H11" s="5" t="s">
        <v>38</v>
      </c>
    </row>
    <row r="12" spans="1:8" s="13" customFormat="1" ht="12.95" customHeight="1">
      <c r="A12" s="10">
        <v>1</v>
      </c>
      <c r="B12" s="78" t="s">
        <v>39</v>
      </c>
      <c r="C12" s="77"/>
      <c r="D12" s="11" t="s">
        <v>40</v>
      </c>
      <c r="E12" s="9"/>
      <c r="F12" s="12" t="s">
        <v>41</v>
      </c>
      <c r="G12" s="11" t="s">
        <v>42</v>
      </c>
      <c r="H12" s="9">
        <f>E12*F12</f>
        <v>0</v>
      </c>
    </row>
    <row r="13" spans="1:8" s="13" customFormat="1" ht="12.95" customHeight="1">
      <c r="A13" s="14" t="s">
        <v>8</v>
      </c>
      <c r="B13" s="76" t="s">
        <v>8</v>
      </c>
      <c r="C13" s="77"/>
      <c r="D13" s="15" t="s">
        <v>43</v>
      </c>
      <c r="E13" s="14"/>
      <c r="F13" s="14" t="s">
        <v>8</v>
      </c>
      <c r="G13" s="14" t="s">
        <v>8</v>
      </c>
      <c r="H13" s="14" t="s">
        <v>8</v>
      </c>
    </row>
    <row r="14" spans="1:8" s="13" customFormat="1" ht="12.95" customHeight="1">
      <c r="A14" s="12">
        <v>2</v>
      </c>
      <c r="B14" s="78" t="s">
        <v>44</v>
      </c>
      <c r="C14" s="77"/>
      <c r="D14" s="11" t="s">
        <v>45</v>
      </c>
      <c r="E14" s="9"/>
      <c r="F14" s="12" t="s">
        <v>46</v>
      </c>
      <c r="G14" s="11" t="s">
        <v>47</v>
      </c>
      <c r="H14" s="9">
        <f>E14*F14</f>
        <v>0</v>
      </c>
    </row>
    <row r="15" spans="1:8" s="13" customFormat="1" ht="12.95" customHeight="1">
      <c r="A15" s="14" t="s">
        <v>8</v>
      </c>
      <c r="B15" s="76" t="s">
        <v>8</v>
      </c>
      <c r="C15" s="77"/>
      <c r="D15" s="15" t="s">
        <v>48</v>
      </c>
      <c r="E15" s="14"/>
      <c r="F15" s="14" t="s">
        <v>8</v>
      </c>
      <c r="G15" s="14" t="s">
        <v>8</v>
      </c>
      <c r="H15" s="14" t="s">
        <v>8</v>
      </c>
    </row>
    <row r="16" spans="1:8" s="13" customFormat="1" ht="24" customHeight="1">
      <c r="A16" s="12">
        <v>3</v>
      </c>
      <c r="B16" s="78" t="s">
        <v>49</v>
      </c>
      <c r="C16" s="77"/>
      <c r="D16" s="11" t="s">
        <v>50</v>
      </c>
      <c r="E16" s="9"/>
      <c r="F16" s="12" t="s">
        <v>51</v>
      </c>
      <c r="G16" s="11" t="s">
        <v>52</v>
      </c>
      <c r="H16" s="9">
        <f>E16*F16</f>
        <v>0</v>
      </c>
    </row>
    <row r="17" spans="1:8" s="13" customFormat="1" ht="12.95" customHeight="1">
      <c r="A17" s="12">
        <v>4</v>
      </c>
      <c r="B17" s="78" t="s">
        <v>53</v>
      </c>
      <c r="C17" s="77"/>
      <c r="D17" s="11" t="s">
        <v>54</v>
      </c>
      <c r="E17" s="9"/>
      <c r="F17" s="12" t="s">
        <v>55</v>
      </c>
      <c r="G17" s="11" t="s">
        <v>56</v>
      </c>
      <c r="H17" s="9">
        <f>E17*F17</f>
        <v>0</v>
      </c>
    </row>
    <row r="18" spans="1:8" s="13" customFormat="1" ht="12.95" customHeight="1">
      <c r="A18" s="14" t="s">
        <v>8</v>
      </c>
      <c r="B18" s="76" t="s">
        <v>8</v>
      </c>
      <c r="C18" s="77"/>
      <c r="D18" s="15" t="s">
        <v>57</v>
      </c>
      <c r="E18" s="14"/>
      <c r="F18" s="14" t="s">
        <v>8</v>
      </c>
      <c r="G18" s="14" t="s">
        <v>8</v>
      </c>
      <c r="H18" s="14" t="s">
        <v>8</v>
      </c>
    </row>
    <row r="19" spans="1:8" s="13" customFormat="1" ht="12.95" customHeight="1">
      <c r="A19" s="12">
        <v>5</v>
      </c>
      <c r="B19" s="78" t="s">
        <v>58</v>
      </c>
      <c r="C19" s="77"/>
      <c r="D19" s="11" t="s">
        <v>59</v>
      </c>
      <c r="E19" s="9"/>
      <c r="F19" s="12" t="s">
        <v>60</v>
      </c>
      <c r="G19" s="11" t="s">
        <v>56</v>
      </c>
      <c r="H19" s="9">
        <f>E19*F19</f>
        <v>0</v>
      </c>
    </row>
    <row r="20" spans="1:8" s="13" customFormat="1" ht="12.95" customHeight="1">
      <c r="A20" s="14" t="s">
        <v>8</v>
      </c>
      <c r="B20" s="76" t="s">
        <v>8</v>
      </c>
      <c r="C20" s="77"/>
      <c r="D20" s="15" t="s">
        <v>61</v>
      </c>
      <c r="E20" s="14"/>
      <c r="F20" s="14" t="s">
        <v>8</v>
      </c>
      <c r="G20" s="14" t="s">
        <v>8</v>
      </c>
      <c r="H20" s="14" t="s">
        <v>8</v>
      </c>
    </row>
    <row r="21" spans="1:8" s="13" customFormat="1" ht="12.95" customHeight="1">
      <c r="A21" s="12">
        <v>6</v>
      </c>
      <c r="B21" s="78" t="s">
        <v>62</v>
      </c>
      <c r="C21" s="77"/>
      <c r="D21" s="11" t="s">
        <v>63</v>
      </c>
      <c r="E21" s="9"/>
      <c r="F21" s="12" t="s">
        <v>64</v>
      </c>
      <c r="G21" s="11" t="s">
        <v>65</v>
      </c>
      <c r="H21" s="9">
        <f>E21*F21</f>
        <v>0</v>
      </c>
    </row>
    <row r="22" spans="1:8" s="13" customFormat="1" ht="12.95" customHeight="1">
      <c r="A22" s="14" t="s">
        <v>8</v>
      </c>
      <c r="B22" s="76" t="s">
        <v>8</v>
      </c>
      <c r="C22" s="77"/>
      <c r="D22" s="15" t="s">
        <v>66</v>
      </c>
      <c r="E22" s="14"/>
      <c r="F22" s="14" t="s">
        <v>8</v>
      </c>
      <c r="G22" s="14" t="s">
        <v>8</v>
      </c>
      <c r="H22" s="14" t="s">
        <v>8</v>
      </c>
    </row>
    <row r="23" spans="1:8" s="13" customFormat="1" ht="12.95" customHeight="1">
      <c r="A23" s="12">
        <v>7</v>
      </c>
      <c r="B23" s="78" t="s">
        <v>67</v>
      </c>
      <c r="C23" s="77"/>
      <c r="D23" s="11" t="s">
        <v>68</v>
      </c>
      <c r="E23" s="9"/>
      <c r="F23" s="12" t="s">
        <v>69</v>
      </c>
      <c r="G23" s="11" t="s">
        <v>65</v>
      </c>
      <c r="H23" s="9">
        <f>E23*F23</f>
        <v>0</v>
      </c>
    </row>
    <row r="24" spans="1:8" s="13" customFormat="1" ht="12.95" customHeight="1">
      <c r="A24" s="14" t="s">
        <v>8</v>
      </c>
      <c r="B24" s="76" t="s">
        <v>8</v>
      </c>
      <c r="C24" s="77"/>
      <c r="D24" s="15" t="s">
        <v>70</v>
      </c>
      <c r="E24" s="14"/>
      <c r="F24" s="14" t="s">
        <v>8</v>
      </c>
      <c r="G24" s="14" t="s">
        <v>8</v>
      </c>
      <c r="H24" s="14" t="s">
        <v>8</v>
      </c>
    </row>
    <row r="25" spans="1:8" s="13" customFormat="1" ht="12.95" customHeight="1">
      <c r="A25" s="12">
        <v>8</v>
      </c>
      <c r="B25" s="78" t="s">
        <v>71</v>
      </c>
      <c r="C25" s="77"/>
      <c r="D25" s="11" t="s">
        <v>72</v>
      </c>
      <c r="E25" s="9"/>
      <c r="F25" s="12" t="s">
        <v>73</v>
      </c>
      <c r="G25" s="11" t="s">
        <v>65</v>
      </c>
      <c r="H25" s="9">
        <f>E25*F25</f>
        <v>0</v>
      </c>
    </row>
    <row r="26" spans="1:8" s="13" customFormat="1" ht="12.95" customHeight="1">
      <c r="A26" s="14" t="s">
        <v>8</v>
      </c>
      <c r="B26" s="76" t="s">
        <v>8</v>
      </c>
      <c r="C26" s="77"/>
      <c r="D26" s="15" t="s">
        <v>74</v>
      </c>
      <c r="E26" s="14"/>
      <c r="F26" s="14" t="s">
        <v>8</v>
      </c>
      <c r="G26" s="14" t="s">
        <v>8</v>
      </c>
      <c r="H26" s="14" t="s">
        <v>8</v>
      </c>
    </row>
    <row r="27" spans="1:8" s="13" customFormat="1" ht="12.95" customHeight="1">
      <c r="A27" s="12">
        <v>9</v>
      </c>
      <c r="B27" s="78" t="s">
        <v>75</v>
      </c>
      <c r="C27" s="77"/>
      <c r="D27" s="11" t="s">
        <v>76</v>
      </c>
      <c r="E27" s="9"/>
      <c r="F27" s="12" t="s">
        <v>55</v>
      </c>
      <c r="G27" s="11" t="s">
        <v>56</v>
      </c>
      <c r="H27" s="9">
        <f>E27*F27</f>
        <v>0</v>
      </c>
    </row>
    <row r="28" spans="1:8" s="13" customFormat="1" ht="12.95" customHeight="1">
      <c r="A28" s="14" t="s">
        <v>8</v>
      </c>
      <c r="B28" s="76" t="s">
        <v>8</v>
      </c>
      <c r="C28" s="77"/>
      <c r="D28" s="15" t="s">
        <v>57</v>
      </c>
      <c r="E28" s="14"/>
      <c r="F28" s="14" t="s">
        <v>8</v>
      </c>
      <c r="G28" s="14" t="s">
        <v>8</v>
      </c>
      <c r="H28" s="14" t="s">
        <v>8</v>
      </c>
    </row>
    <row r="29" spans="1:8" s="13" customFormat="1" ht="12.95" customHeight="1">
      <c r="A29" s="12">
        <v>10</v>
      </c>
      <c r="B29" s="78" t="s">
        <v>77</v>
      </c>
      <c r="C29" s="77"/>
      <c r="D29" s="11" t="s">
        <v>78</v>
      </c>
      <c r="E29" s="9"/>
      <c r="F29" s="12" t="s">
        <v>79</v>
      </c>
      <c r="G29" s="11" t="s">
        <v>65</v>
      </c>
      <c r="H29" s="9">
        <f>E29*F29</f>
        <v>0</v>
      </c>
    </row>
    <row r="30" spans="1:8" s="13" customFormat="1" ht="12.95" customHeight="1">
      <c r="A30" s="14" t="s">
        <v>8</v>
      </c>
      <c r="B30" s="76" t="s">
        <v>8</v>
      </c>
      <c r="C30" s="77"/>
      <c r="D30" s="15" t="s">
        <v>80</v>
      </c>
      <c r="E30" s="14"/>
      <c r="F30" s="14" t="s">
        <v>8</v>
      </c>
      <c r="G30" s="14" t="s">
        <v>8</v>
      </c>
      <c r="H30" s="14" t="s">
        <v>8</v>
      </c>
    </row>
    <row r="31" spans="1:8" s="13" customFormat="1" ht="12.95" customHeight="1">
      <c r="A31" s="12">
        <v>11</v>
      </c>
      <c r="B31" s="78" t="s">
        <v>81</v>
      </c>
      <c r="C31" s="77"/>
      <c r="D31" s="11" t="s">
        <v>82</v>
      </c>
      <c r="E31" s="9"/>
      <c r="F31" s="12" t="s">
        <v>83</v>
      </c>
      <c r="G31" s="11" t="s">
        <v>65</v>
      </c>
      <c r="H31" s="9">
        <f>E31*F31</f>
        <v>0</v>
      </c>
    </row>
    <row r="32" spans="1:8" s="13" customFormat="1" ht="12.95" customHeight="1">
      <c r="A32" s="14" t="s">
        <v>8</v>
      </c>
      <c r="B32" s="76" t="s">
        <v>8</v>
      </c>
      <c r="C32" s="77"/>
      <c r="D32" s="15" t="s">
        <v>84</v>
      </c>
      <c r="E32" s="14"/>
      <c r="F32" s="14" t="s">
        <v>8</v>
      </c>
      <c r="G32" s="14" t="s">
        <v>8</v>
      </c>
      <c r="H32" s="14" t="s">
        <v>8</v>
      </c>
    </row>
    <row r="33" spans="1:8" s="13" customFormat="1" ht="12.95" customHeight="1">
      <c r="A33" s="12">
        <v>12</v>
      </c>
      <c r="B33" s="78" t="s">
        <v>85</v>
      </c>
      <c r="C33" s="77"/>
      <c r="D33" s="11" t="s">
        <v>86</v>
      </c>
      <c r="E33" s="9"/>
      <c r="F33" s="12" t="s">
        <v>87</v>
      </c>
      <c r="G33" s="11" t="s">
        <v>65</v>
      </c>
      <c r="H33" s="9">
        <f>E33*F33</f>
        <v>0</v>
      </c>
    </row>
    <row r="34" spans="1:8" s="13" customFormat="1" ht="12.95" customHeight="1">
      <c r="A34" s="14" t="s">
        <v>8</v>
      </c>
      <c r="B34" s="76" t="s">
        <v>8</v>
      </c>
      <c r="C34" s="77"/>
      <c r="D34" s="15" t="s">
        <v>88</v>
      </c>
      <c r="E34" s="14"/>
      <c r="F34" s="14" t="s">
        <v>8</v>
      </c>
      <c r="G34" s="14" t="s">
        <v>8</v>
      </c>
      <c r="H34" s="14" t="s">
        <v>8</v>
      </c>
    </row>
    <row r="35" spans="1:8" s="13" customFormat="1" ht="12.95" customHeight="1">
      <c r="A35" s="12">
        <v>13</v>
      </c>
      <c r="B35" s="78" t="s">
        <v>89</v>
      </c>
      <c r="C35" s="77"/>
      <c r="D35" s="11" t="s">
        <v>90</v>
      </c>
      <c r="E35" s="9"/>
      <c r="F35" s="12" t="s">
        <v>64</v>
      </c>
      <c r="G35" s="11" t="s">
        <v>65</v>
      </c>
      <c r="H35" s="9">
        <f>E35*F35</f>
        <v>0</v>
      </c>
    </row>
    <row r="36" spans="1:8" s="13" customFormat="1" ht="12.95" customHeight="1">
      <c r="A36" s="14" t="s">
        <v>8</v>
      </c>
      <c r="B36" s="76" t="s">
        <v>8</v>
      </c>
      <c r="C36" s="77"/>
      <c r="D36" s="15" t="s">
        <v>91</v>
      </c>
      <c r="E36" s="14"/>
      <c r="F36" s="14" t="s">
        <v>8</v>
      </c>
      <c r="G36" s="14" t="s">
        <v>8</v>
      </c>
      <c r="H36" s="14" t="s">
        <v>8</v>
      </c>
    </row>
    <row r="37" spans="1:8" s="13" customFormat="1" ht="12.95" customHeight="1">
      <c r="A37" s="12">
        <v>14</v>
      </c>
      <c r="B37" s="78" t="s">
        <v>92</v>
      </c>
      <c r="C37" s="77"/>
      <c r="D37" s="11" t="s">
        <v>93</v>
      </c>
      <c r="E37" s="9"/>
      <c r="F37" s="12" t="s">
        <v>69</v>
      </c>
      <c r="G37" s="11" t="s">
        <v>65</v>
      </c>
      <c r="H37" s="9">
        <f>E37*F37</f>
        <v>0</v>
      </c>
    </row>
    <row r="38" spans="1:8" s="13" customFormat="1" ht="12.95" customHeight="1">
      <c r="A38" s="14" t="s">
        <v>8</v>
      </c>
      <c r="B38" s="76" t="s">
        <v>8</v>
      </c>
      <c r="C38" s="77"/>
      <c r="D38" s="15" t="s">
        <v>70</v>
      </c>
      <c r="E38" s="14"/>
      <c r="F38" s="14" t="s">
        <v>8</v>
      </c>
      <c r="G38" s="14" t="s">
        <v>8</v>
      </c>
      <c r="H38" s="14" t="s">
        <v>8</v>
      </c>
    </row>
    <row r="39" spans="1:8" s="13" customFormat="1" ht="12.95" customHeight="1">
      <c r="A39" s="12">
        <v>15</v>
      </c>
      <c r="B39" s="78" t="s">
        <v>94</v>
      </c>
      <c r="C39" s="77"/>
      <c r="D39" s="11" t="s">
        <v>95</v>
      </c>
      <c r="E39" s="9"/>
      <c r="F39" s="12" t="s">
        <v>73</v>
      </c>
      <c r="G39" s="11" t="s">
        <v>65</v>
      </c>
      <c r="H39" s="9">
        <f>E39*F39</f>
        <v>0</v>
      </c>
    </row>
    <row r="40" spans="1:8" s="13" customFormat="1" ht="12.95" customHeight="1">
      <c r="A40" s="14" t="s">
        <v>8</v>
      </c>
      <c r="B40" s="76" t="s">
        <v>8</v>
      </c>
      <c r="C40" s="77"/>
      <c r="D40" s="15" t="s">
        <v>74</v>
      </c>
      <c r="E40" s="14"/>
      <c r="F40" s="14" t="s">
        <v>8</v>
      </c>
      <c r="G40" s="14" t="s">
        <v>8</v>
      </c>
      <c r="H40" s="14" t="s">
        <v>8</v>
      </c>
    </row>
    <row r="41" spans="1:8" s="13" customFormat="1" ht="12.95" customHeight="1">
      <c r="A41" s="12">
        <v>16</v>
      </c>
      <c r="B41" s="78" t="s">
        <v>96</v>
      </c>
      <c r="C41" s="77"/>
      <c r="D41" s="11" t="s">
        <v>97</v>
      </c>
      <c r="E41" s="9"/>
      <c r="F41" s="12" t="s">
        <v>51</v>
      </c>
      <c r="G41" s="11" t="s">
        <v>56</v>
      </c>
      <c r="H41" s="9">
        <f>E41*F41</f>
        <v>0</v>
      </c>
    </row>
    <row r="42" spans="1:8" s="13" customFormat="1" ht="24" customHeight="1">
      <c r="A42" s="12">
        <v>17</v>
      </c>
      <c r="B42" s="78" t="s">
        <v>98</v>
      </c>
      <c r="C42" s="77"/>
      <c r="D42" s="11" t="s">
        <v>99</v>
      </c>
      <c r="E42" s="9"/>
      <c r="F42" s="12" t="s">
        <v>46</v>
      </c>
      <c r="G42" s="11" t="s">
        <v>47</v>
      </c>
      <c r="H42" s="9">
        <f>E42*F42</f>
        <v>0</v>
      </c>
    </row>
    <row r="43" spans="1:8" s="13" customFormat="1" ht="12.95" customHeight="1">
      <c r="A43" s="14" t="s">
        <v>8</v>
      </c>
      <c r="B43" s="76" t="s">
        <v>8</v>
      </c>
      <c r="C43" s="77"/>
      <c r="D43" s="15" t="s">
        <v>48</v>
      </c>
      <c r="E43" s="14"/>
      <c r="F43" s="14" t="s">
        <v>8</v>
      </c>
      <c r="G43" s="14" t="s">
        <v>8</v>
      </c>
      <c r="H43" s="14" t="s">
        <v>8</v>
      </c>
    </row>
    <row r="44" spans="1:8" s="13" customFormat="1" ht="24" customHeight="1">
      <c r="A44" s="12">
        <v>18</v>
      </c>
      <c r="B44" s="78" t="s">
        <v>100</v>
      </c>
      <c r="C44" s="77"/>
      <c r="D44" s="11" t="s">
        <v>101</v>
      </c>
      <c r="E44" s="9"/>
      <c r="F44" s="12" t="s">
        <v>46</v>
      </c>
      <c r="G44" s="11" t="s">
        <v>47</v>
      </c>
      <c r="H44" s="9">
        <f>E44*F44</f>
        <v>0</v>
      </c>
    </row>
    <row r="45" spans="1:8" s="13" customFormat="1" ht="12.95" customHeight="1">
      <c r="A45" s="14" t="s">
        <v>8</v>
      </c>
      <c r="B45" s="76" t="s">
        <v>8</v>
      </c>
      <c r="C45" s="77"/>
      <c r="D45" s="15" t="s">
        <v>48</v>
      </c>
      <c r="E45" s="14"/>
      <c r="F45" s="14"/>
      <c r="G45" s="14"/>
      <c r="H45" s="14" t="s">
        <v>8</v>
      </c>
    </row>
    <row r="46" spans="1:8" s="13" customFormat="1" ht="12.95" customHeight="1">
      <c r="A46" s="16"/>
      <c r="B46" s="86"/>
      <c r="C46" s="87"/>
      <c r="D46" s="85" t="s">
        <v>223</v>
      </c>
      <c r="E46" s="85"/>
      <c r="F46" s="85"/>
      <c r="G46" s="85"/>
      <c r="H46" s="17">
        <f>SUM(H12:H45)</f>
        <v>0</v>
      </c>
    </row>
    <row r="47" spans="1:8" s="13" customFormat="1" ht="12.95" customHeight="1"/>
    <row r="48" spans="1:8" s="13" customFormat="1" ht="12.95" customHeight="1"/>
    <row r="49" spans="1:8" ht="2.85" customHeight="1"/>
    <row r="50" spans="1:8" ht="409.6" hidden="1" customHeight="1"/>
    <row r="51" spans="1:8" ht="17.100000000000001" customHeight="1">
      <c r="A51" s="72" t="s">
        <v>102</v>
      </c>
      <c r="B51" s="84"/>
      <c r="C51" s="84"/>
      <c r="D51" s="84"/>
      <c r="E51" s="84"/>
      <c r="F51" s="84"/>
      <c r="G51" s="84"/>
      <c r="H51" s="84"/>
    </row>
    <row r="52" spans="1:8" ht="2.85" customHeight="1"/>
    <row r="53" spans="1:8">
      <c r="A53" s="5" t="s">
        <v>33</v>
      </c>
      <c r="B53" s="81" t="s">
        <v>34</v>
      </c>
      <c r="C53" s="82"/>
      <c r="D53" s="6" t="s">
        <v>20</v>
      </c>
      <c r="E53" s="5" t="s">
        <v>35</v>
      </c>
      <c r="F53" s="5" t="s">
        <v>36</v>
      </c>
      <c r="G53" s="6" t="s">
        <v>37</v>
      </c>
      <c r="H53" s="5" t="s">
        <v>38</v>
      </c>
    </row>
    <row r="54" spans="1:8" s="13" customFormat="1" ht="12.95" customHeight="1">
      <c r="A54" s="10">
        <v>1</v>
      </c>
      <c r="B54" s="78" t="s">
        <v>103</v>
      </c>
      <c r="C54" s="77"/>
      <c r="D54" s="11" t="s">
        <v>104</v>
      </c>
      <c r="E54" s="9"/>
      <c r="F54" s="12" t="s">
        <v>105</v>
      </c>
      <c r="G54" s="11" t="s">
        <v>52</v>
      </c>
      <c r="H54" s="9">
        <f>E54*F54</f>
        <v>0</v>
      </c>
    </row>
    <row r="55" spans="1:8" s="13" customFormat="1" ht="12.95" customHeight="1">
      <c r="A55" s="12">
        <v>2</v>
      </c>
      <c r="B55" s="78" t="s">
        <v>106</v>
      </c>
      <c r="C55" s="77"/>
      <c r="D55" s="11" t="s">
        <v>107</v>
      </c>
      <c r="E55" s="9"/>
      <c r="F55" s="12" t="s">
        <v>105</v>
      </c>
      <c r="G55" s="11" t="s">
        <v>52</v>
      </c>
      <c r="H55" s="9">
        <f>E55*F55</f>
        <v>0</v>
      </c>
    </row>
    <row r="56" spans="1:8" s="13" customFormat="1" ht="12.95" customHeight="1">
      <c r="A56" s="12">
        <v>3</v>
      </c>
      <c r="B56" s="78" t="s">
        <v>108</v>
      </c>
      <c r="C56" s="77"/>
      <c r="D56" s="11" t="s">
        <v>109</v>
      </c>
      <c r="E56" s="9"/>
      <c r="F56" s="12" t="s">
        <v>105</v>
      </c>
      <c r="G56" s="11" t="s">
        <v>52</v>
      </c>
      <c r="H56" s="9">
        <f>E56*F56</f>
        <v>0</v>
      </c>
    </row>
    <row r="57" spans="1:8" s="13" customFormat="1" ht="12.95" customHeight="1">
      <c r="A57" s="19">
        <v>4</v>
      </c>
      <c r="B57" s="78" t="s">
        <v>110</v>
      </c>
      <c r="C57" s="77"/>
      <c r="D57" s="11" t="s">
        <v>111</v>
      </c>
      <c r="E57" s="9"/>
      <c r="F57" s="12" t="s">
        <v>105</v>
      </c>
      <c r="G57" s="11" t="s">
        <v>52</v>
      </c>
      <c r="H57" s="9">
        <f>E57*F57</f>
        <v>0</v>
      </c>
    </row>
    <row r="58" spans="1:8" s="13" customFormat="1" ht="12.95" customHeight="1">
      <c r="A58" s="16"/>
      <c r="B58" s="86"/>
      <c r="C58" s="87"/>
      <c r="D58" s="85" t="s">
        <v>224</v>
      </c>
      <c r="E58" s="85"/>
      <c r="F58" s="85"/>
      <c r="G58" s="85"/>
      <c r="H58" s="17">
        <f>SUM(H54:H57)</f>
        <v>0</v>
      </c>
    </row>
    <row r="59" spans="1:8" s="13" customFormat="1" ht="12.95" customHeight="1">
      <c r="A59" s="18"/>
      <c r="B59" s="20"/>
      <c r="C59" s="20"/>
      <c r="D59" s="20"/>
      <c r="E59" s="20"/>
      <c r="F59" s="20"/>
      <c r="G59" s="20"/>
      <c r="H59" s="20"/>
    </row>
    <row r="60" spans="1:8" s="13" customFormat="1" ht="12.95" customHeight="1">
      <c r="A60" s="14">
        <v>5</v>
      </c>
      <c r="B60" s="78" t="s">
        <v>112</v>
      </c>
      <c r="C60" s="77"/>
      <c r="D60" s="11" t="s">
        <v>113</v>
      </c>
      <c r="E60" s="9"/>
      <c r="F60" s="12" t="s">
        <v>114</v>
      </c>
      <c r="G60" s="11" t="s">
        <v>65</v>
      </c>
      <c r="H60" s="9">
        <f t="shared" ref="H60:H81" si="0">E60*F60</f>
        <v>0</v>
      </c>
    </row>
    <row r="61" spans="1:8" s="13" customFormat="1" ht="12.95" customHeight="1">
      <c r="A61" s="14" t="s">
        <v>8</v>
      </c>
      <c r="B61" s="76" t="s">
        <v>8</v>
      </c>
      <c r="C61" s="77"/>
      <c r="D61" s="15" t="s">
        <v>115</v>
      </c>
      <c r="E61" s="14"/>
      <c r="F61" s="14" t="s">
        <v>8</v>
      </c>
      <c r="G61" s="14" t="s">
        <v>8</v>
      </c>
      <c r="H61" s="9"/>
    </row>
    <row r="62" spans="1:8" s="13" customFormat="1" ht="12.95" customHeight="1">
      <c r="A62" s="12">
        <v>6</v>
      </c>
      <c r="B62" s="78" t="s">
        <v>116</v>
      </c>
      <c r="C62" s="77"/>
      <c r="D62" s="11" t="s">
        <v>117</v>
      </c>
      <c r="E62" s="9"/>
      <c r="F62" s="12" t="s">
        <v>87</v>
      </c>
      <c r="G62" s="11" t="s">
        <v>65</v>
      </c>
      <c r="H62" s="9">
        <f t="shared" si="0"/>
        <v>0</v>
      </c>
    </row>
    <row r="63" spans="1:8" s="13" customFormat="1" ht="12.95" customHeight="1">
      <c r="A63" s="14" t="s">
        <v>8</v>
      </c>
      <c r="B63" s="76" t="s">
        <v>8</v>
      </c>
      <c r="C63" s="77"/>
      <c r="D63" s="15" t="s">
        <v>88</v>
      </c>
      <c r="E63" s="14"/>
      <c r="F63" s="14" t="s">
        <v>8</v>
      </c>
      <c r="G63" s="14" t="s">
        <v>8</v>
      </c>
      <c r="H63" s="9"/>
    </row>
    <row r="64" spans="1:8" s="13" customFormat="1" ht="12.95" customHeight="1">
      <c r="A64" s="12">
        <v>7</v>
      </c>
      <c r="B64" s="78" t="s">
        <v>118</v>
      </c>
      <c r="C64" s="77"/>
      <c r="D64" s="11" t="s">
        <v>119</v>
      </c>
      <c r="E64" s="9"/>
      <c r="F64" s="12" t="s">
        <v>120</v>
      </c>
      <c r="G64" s="11" t="s">
        <v>52</v>
      </c>
      <c r="H64" s="9">
        <f t="shared" si="0"/>
        <v>0</v>
      </c>
    </row>
    <row r="65" spans="1:8" s="13" customFormat="1" ht="12.95" customHeight="1">
      <c r="A65" s="14" t="s">
        <v>8</v>
      </c>
      <c r="B65" s="76" t="s">
        <v>8</v>
      </c>
      <c r="C65" s="77"/>
      <c r="D65" s="15" t="s">
        <v>121</v>
      </c>
      <c r="E65" s="14"/>
      <c r="F65" s="14" t="s">
        <v>8</v>
      </c>
      <c r="G65" s="14" t="s">
        <v>8</v>
      </c>
      <c r="H65" s="9"/>
    </row>
    <row r="66" spans="1:8" s="13" customFormat="1" ht="12.95" customHeight="1">
      <c r="A66" s="12">
        <v>8</v>
      </c>
      <c r="B66" s="78" t="s">
        <v>122</v>
      </c>
      <c r="C66" s="77"/>
      <c r="D66" s="11" t="s">
        <v>123</v>
      </c>
      <c r="E66" s="9"/>
      <c r="F66" s="12" t="s">
        <v>124</v>
      </c>
      <c r="G66" s="11" t="s">
        <v>52</v>
      </c>
      <c r="H66" s="9">
        <f t="shared" si="0"/>
        <v>0</v>
      </c>
    </row>
    <row r="67" spans="1:8" s="13" customFormat="1" ht="12.95" customHeight="1">
      <c r="A67" s="14" t="s">
        <v>8</v>
      </c>
      <c r="B67" s="76" t="s">
        <v>8</v>
      </c>
      <c r="C67" s="77"/>
      <c r="D67" s="15" t="s">
        <v>125</v>
      </c>
      <c r="E67" s="14"/>
      <c r="F67" s="14" t="s">
        <v>8</v>
      </c>
      <c r="G67" s="14" t="s">
        <v>8</v>
      </c>
      <c r="H67" s="9"/>
    </row>
    <row r="68" spans="1:8" s="13" customFormat="1" ht="12.95" customHeight="1">
      <c r="A68" s="12">
        <v>9</v>
      </c>
      <c r="B68" s="78" t="s">
        <v>122</v>
      </c>
      <c r="C68" s="77"/>
      <c r="D68" s="11" t="s">
        <v>126</v>
      </c>
      <c r="E68" s="9"/>
      <c r="F68" s="12" t="s">
        <v>51</v>
      </c>
      <c r="G68" s="11" t="s">
        <v>52</v>
      </c>
      <c r="H68" s="9">
        <f t="shared" si="0"/>
        <v>0</v>
      </c>
    </row>
    <row r="69" spans="1:8" s="13" customFormat="1" ht="12.95" customHeight="1">
      <c r="A69" s="12">
        <v>10</v>
      </c>
      <c r="B69" s="78" t="s">
        <v>127</v>
      </c>
      <c r="C69" s="77"/>
      <c r="D69" s="11" t="s">
        <v>128</v>
      </c>
      <c r="E69" s="9"/>
      <c r="F69" s="12" t="s">
        <v>51</v>
      </c>
      <c r="G69" s="11" t="s">
        <v>52</v>
      </c>
      <c r="H69" s="9">
        <f t="shared" si="0"/>
        <v>0</v>
      </c>
    </row>
    <row r="70" spans="1:8" s="13" customFormat="1" ht="12.95" customHeight="1">
      <c r="A70" s="12">
        <v>11</v>
      </c>
      <c r="B70" s="78" t="s">
        <v>129</v>
      </c>
      <c r="C70" s="77"/>
      <c r="D70" s="11" t="s">
        <v>130</v>
      </c>
      <c r="E70" s="9"/>
      <c r="F70" s="12" t="s">
        <v>51</v>
      </c>
      <c r="G70" s="11" t="s">
        <v>52</v>
      </c>
      <c r="H70" s="9">
        <f t="shared" si="0"/>
        <v>0</v>
      </c>
    </row>
    <row r="71" spans="1:8" s="13" customFormat="1" ht="12.95" customHeight="1">
      <c r="A71" s="12">
        <v>12</v>
      </c>
      <c r="B71" s="78" t="s">
        <v>106</v>
      </c>
      <c r="C71" s="77"/>
      <c r="D71" s="11" t="s">
        <v>131</v>
      </c>
      <c r="E71" s="9"/>
      <c r="F71" s="12" t="s">
        <v>105</v>
      </c>
      <c r="G71" s="11" t="s">
        <v>52</v>
      </c>
      <c r="H71" s="9">
        <f t="shared" si="0"/>
        <v>0</v>
      </c>
    </row>
    <row r="72" spans="1:8" s="13" customFormat="1" ht="12.95" customHeight="1">
      <c r="A72" s="12">
        <v>13</v>
      </c>
      <c r="B72" s="78" t="s">
        <v>132</v>
      </c>
      <c r="C72" s="77"/>
      <c r="D72" s="11" t="s">
        <v>133</v>
      </c>
      <c r="E72" s="9"/>
      <c r="F72" s="12" t="s">
        <v>134</v>
      </c>
      <c r="G72" s="11" t="s">
        <v>52</v>
      </c>
      <c r="H72" s="9">
        <f t="shared" si="0"/>
        <v>0</v>
      </c>
    </row>
    <row r="73" spans="1:8" s="13" customFormat="1" ht="12.95" customHeight="1">
      <c r="A73" s="12">
        <v>14</v>
      </c>
      <c r="B73" s="78" t="s">
        <v>135</v>
      </c>
      <c r="C73" s="77"/>
      <c r="D73" s="11" t="s">
        <v>136</v>
      </c>
      <c r="E73" s="9"/>
      <c r="F73" s="12" t="s">
        <v>51</v>
      </c>
      <c r="G73" s="11" t="s">
        <v>52</v>
      </c>
      <c r="H73" s="9">
        <f t="shared" si="0"/>
        <v>0</v>
      </c>
    </row>
    <row r="74" spans="1:8" s="13" customFormat="1" ht="12.95" customHeight="1">
      <c r="A74" s="12">
        <v>15</v>
      </c>
      <c r="B74" s="78" t="s">
        <v>108</v>
      </c>
      <c r="C74" s="77"/>
      <c r="D74" s="11" t="s">
        <v>137</v>
      </c>
      <c r="E74" s="9"/>
      <c r="F74" s="12" t="s">
        <v>51</v>
      </c>
      <c r="G74" s="11" t="s">
        <v>52</v>
      </c>
      <c r="H74" s="9">
        <f t="shared" si="0"/>
        <v>0</v>
      </c>
    </row>
    <row r="75" spans="1:8" s="13" customFormat="1" ht="12.95" customHeight="1">
      <c r="A75" s="12">
        <v>16</v>
      </c>
      <c r="B75" s="78" t="s">
        <v>138</v>
      </c>
      <c r="C75" s="77"/>
      <c r="D75" s="11" t="s">
        <v>139</v>
      </c>
      <c r="E75" s="9"/>
      <c r="F75" s="12" t="s">
        <v>140</v>
      </c>
      <c r="G75" s="11" t="s">
        <v>65</v>
      </c>
      <c r="H75" s="9">
        <f t="shared" si="0"/>
        <v>0</v>
      </c>
    </row>
    <row r="76" spans="1:8" s="13" customFormat="1" ht="12.95" customHeight="1">
      <c r="A76" s="14" t="s">
        <v>8</v>
      </c>
      <c r="B76" s="76" t="s">
        <v>8</v>
      </c>
      <c r="C76" s="77"/>
      <c r="D76" s="15" t="s">
        <v>43</v>
      </c>
      <c r="E76" s="14"/>
      <c r="F76" s="14" t="s">
        <v>8</v>
      </c>
      <c r="G76" s="14" t="s">
        <v>8</v>
      </c>
      <c r="H76" s="9"/>
    </row>
    <row r="77" spans="1:8" s="13" customFormat="1" ht="12.95" customHeight="1">
      <c r="A77" s="12">
        <v>17</v>
      </c>
      <c r="B77" s="78" t="s">
        <v>141</v>
      </c>
      <c r="C77" s="77"/>
      <c r="D77" s="11" t="s">
        <v>142</v>
      </c>
      <c r="E77" s="9"/>
      <c r="F77" s="12" t="s">
        <v>143</v>
      </c>
      <c r="G77" s="11" t="s">
        <v>65</v>
      </c>
      <c r="H77" s="9">
        <f t="shared" si="0"/>
        <v>0</v>
      </c>
    </row>
    <row r="78" spans="1:8" s="13" customFormat="1" ht="12.95" customHeight="1">
      <c r="A78" s="14" t="s">
        <v>8</v>
      </c>
      <c r="B78" s="76" t="s">
        <v>8</v>
      </c>
      <c r="C78" s="77"/>
      <c r="D78" s="15" t="s">
        <v>144</v>
      </c>
      <c r="E78" s="14"/>
      <c r="F78" s="14" t="s">
        <v>8</v>
      </c>
      <c r="G78" s="14" t="s">
        <v>8</v>
      </c>
      <c r="H78" s="9"/>
    </row>
    <row r="79" spans="1:8" s="13" customFormat="1" ht="12.95" customHeight="1">
      <c r="A79" s="12">
        <v>18</v>
      </c>
      <c r="B79" s="78" t="s">
        <v>145</v>
      </c>
      <c r="C79" s="77"/>
      <c r="D79" s="11" t="s">
        <v>146</v>
      </c>
      <c r="E79" s="9"/>
      <c r="F79" s="12" t="s">
        <v>147</v>
      </c>
      <c r="G79" s="11" t="s">
        <v>52</v>
      </c>
      <c r="H79" s="9">
        <f t="shared" si="0"/>
        <v>0</v>
      </c>
    </row>
    <row r="80" spans="1:8" s="13" customFormat="1" ht="12.95" customHeight="1">
      <c r="A80" s="14" t="s">
        <v>8</v>
      </c>
      <c r="B80" s="76" t="s">
        <v>8</v>
      </c>
      <c r="C80" s="77"/>
      <c r="D80" s="15" t="s">
        <v>148</v>
      </c>
      <c r="E80" s="14"/>
      <c r="F80" s="14" t="s">
        <v>8</v>
      </c>
      <c r="G80" s="14" t="s">
        <v>8</v>
      </c>
      <c r="H80" s="9"/>
    </row>
    <row r="81" spans="1:8" s="13" customFormat="1" ht="24" customHeight="1">
      <c r="A81" s="19">
        <v>19</v>
      </c>
      <c r="B81" s="78" t="s">
        <v>149</v>
      </c>
      <c r="C81" s="77"/>
      <c r="D81" s="11" t="s">
        <v>150</v>
      </c>
      <c r="E81" s="9"/>
      <c r="F81" s="12" t="s">
        <v>105</v>
      </c>
      <c r="G81" s="11" t="s">
        <v>52</v>
      </c>
      <c r="H81" s="9">
        <f t="shared" si="0"/>
        <v>0</v>
      </c>
    </row>
    <row r="82" spans="1:8" s="13" customFormat="1" ht="12.95" customHeight="1">
      <c r="A82" s="16"/>
      <c r="B82" s="86"/>
      <c r="C82" s="87"/>
      <c r="D82" s="85" t="s">
        <v>225</v>
      </c>
      <c r="E82" s="85"/>
      <c r="F82" s="85"/>
      <c r="G82" s="85"/>
      <c r="H82" s="17">
        <f>SUM(H60:H81)</f>
        <v>0</v>
      </c>
    </row>
    <row r="83" spans="1:8" s="13" customFormat="1" ht="12.95" customHeight="1"/>
    <row r="84" spans="1:8" s="13" customFormat="1" ht="12.95" customHeight="1"/>
    <row r="85" spans="1:8" s="13" customFormat="1" ht="12.95" customHeight="1"/>
    <row r="86" spans="1:8" ht="2.85" customHeight="1"/>
    <row r="87" spans="1:8" ht="17.100000000000001" customHeight="1">
      <c r="A87" s="88" t="s">
        <v>151</v>
      </c>
      <c r="B87" s="84"/>
      <c r="C87" s="84"/>
      <c r="D87" s="84"/>
      <c r="E87" s="84"/>
      <c r="F87" s="84"/>
      <c r="G87" s="84"/>
      <c r="H87" s="84"/>
    </row>
    <row r="88" spans="1:8" ht="2.85" customHeight="1"/>
    <row r="89" spans="1:8">
      <c r="A89" s="5" t="s">
        <v>33</v>
      </c>
      <c r="B89" s="81" t="s">
        <v>34</v>
      </c>
      <c r="C89" s="82"/>
      <c r="D89" s="6" t="s">
        <v>20</v>
      </c>
      <c r="E89" s="5" t="s">
        <v>35</v>
      </c>
      <c r="F89" s="5" t="s">
        <v>36</v>
      </c>
      <c r="G89" s="6" t="s">
        <v>37</v>
      </c>
      <c r="H89" s="5" t="s">
        <v>38</v>
      </c>
    </row>
    <row r="90" spans="1:8" s="13" customFormat="1" ht="12.95" customHeight="1">
      <c r="A90" s="10">
        <v>1</v>
      </c>
      <c r="B90" s="78" t="s">
        <v>152</v>
      </c>
      <c r="C90" s="77"/>
      <c r="D90" s="11" t="s">
        <v>153</v>
      </c>
      <c r="E90" s="9"/>
      <c r="F90" s="12" t="s">
        <v>79</v>
      </c>
      <c r="G90" s="11" t="s">
        <v>52</v>
      </c>
      <c r="H90" s="9">
        <f t="shared" ref="H90:H102" si="1">E90*F90</f>
        <v>0</v>
      </c>
    </row>
    <row r="91" spans="1:8" s="13" customFormat="1" ht="12.95" customHeight="1">
      <c r="A91" s="12">
        <v>2</v>
      </c>
      <c r="B91" s="78" t="s">
        <v>154</v>
      </c>
      <c r="C91" s="77"/>
      <c r="D91" s="11" t="s">
        <v>155</v>
      </c>
      <c r="E91" s="9"/>
      <c r="F91" s="12" t="s">
        <v>79</v>
      </c>
      <c r="G91" s="11" t="s">
        <v>52</v>
      </c>
      <c r="H91" s="9">
        <f t="shared" si="1"/>
        <v>0</v>
      </c>
    </row>
    <row r="92" spans="1:8" s="13" customFormat="1" ht="12.95" customHeight="1">
      <c r="A92" s="12">
        <v>3</v>
      </c>
      <c r="B92" s="78" t="s">
        <v>156</v>
      </c>
      <c r="C92" s="77"/>
      <c r="D92" s="11" t="s">
        <v>157</v>
      </c>
      <c r="E92" s="9"/>
      <c r="F92" s="12" t="s">
        <v>87</v>
      </c>
      <c r="G92" s="11" t="s">
        <v>65</v>
      </c>
      <c r="H92" s="9">
        <f t="shared" si="1"/>
        <v>0</v>
      </c>
    </row>
    <row r="93" spans="1:8" s="13" customFormat="1" ht="12.95" customHeight="1">
      <c r="A93" s="14" t="s">
        <v>8</v>
      </c>
      <c r="B93" s="76" t="s">
        <v>8</v>
      </c>
      <c r="C93" s="77"/>
      <c r="D93" s="15" t="s">
        <v>88</v>
      </c>
      <c r="E93" s="14"/>
      <c r="F93" s="14" t="s">
        <v>8</v>
      </c>
      <c r="G93" s="14" t="s">
        <v>8</v>
      </c>
      <c r="H93" s="9"/>
    </row>
    <row r="94" spans="1:8" s="13" customFormat="1" ht="12.95" customHeight="1">
      <c r="A94" s="12">
        <v>4</v>
      </c>
      <c r="B94" s="78" t="s">
        <v>158</v>
      </c>
      <c r="C94" s="77"/>
      <c r="D94" s="11" t="s">
        <v>159</v>
      </c>
      <c r="E94" s="9"/>
      <c r="F94" s="12" t="s">
        <v>105</v>
      </c>
      <c r="G94" s="11" t="s">
        <v>52</v>
      </c>
      <c r="H94" s="9">
        <f t="shared" si="1"/>
        <v>0</v>
      </c>
    </row>
    <row r="95" spans="1:8" s="13" customFormat="1" ht="12.95" customHeight="1">
      <c r="A95" s="12">
        <v>5</v>
      </c>
      <c r="B95" s="78" t="s">
        <v>160</v>
      </c>
      <c r="C95" s="77"/>
      <c r="D95" s="11" t="s">
        <v>161</v>
      </c>
      <c r="E95" s="9"/>
      <c r="F95" s="12" t="s">
        <v>51</v>
      </c>
      <c r="G95" s="11" t="s">
        <v>52</v>
      </c>
      <c r="H95" s="9">
        <f t="shared" si="1"/>
        <v>0</v>
      </c>
    </row>
    <row r="96" spans="1:8" s="13" customFormat="1" ht="12.95" customHeight="1">
      <c r="A96" s="12">
        <v>6</v>
      </c>
      <c r="B96" s="78" t="s">
        <v>162</v>
      </c>
      <c r="C96" s="77"/>
      <c r="D96" s="11" t="s">
        <v>163</v>
      </c>
      <c r="E96" s="9"/>
      <c r="F96" s="12" t="s">
        <v>105</v>
      </c>
      <c r="G96" s="11" t="s">
        <v>52</v>
      </c>
      <c r="H96" s="9">
        <f t="shared" si="1"/>
        <v>0</v>
      </c>
    </row>
    <row r="97" spans="1:8" s="13" customFormat="1" ht="12.95" customHeight="1">
      <c r="A97" s="12">
        <v>7</v>
      </c>
      <c r="B97" s="78" t="s">
        <v>164</v>
      </c>
      <c r="C97" s="77"/>
      <c r="D97" s="11" t="s">
        <v>165</v>
      </c>
      <c r="E97" s="9"/>
      <c r="F97" s="12" t="s">
        <v>105</v>
      </c>
      <c r="G97" s="11" t="s">
        <v>52</v>
      </c>
      <c r="H97" s="9">
        <f t="shared" si="1"/>
        <v>0</v>
      </c>
    </row>
    <row r="98" spans="1:8" s="13" customFormat="1" ht="12.95" customHeight="1">
      <c r="A98" s="12">
        <v>8</v>
      </c>
      <c r="B98" s="78" t="s">
        <v>166</v>
      </c>
      <c r="C98" s="77"/>
      <c r="D98" s="11" t="s">
        <v>167</v>
      </c>
      <c r="E98" s="9"/>
      <c r="F98" s="12" t="s">
        <v>105</v>
      </c>
      <c r="G98" s="11" t="s">
        <v>52</v>
      </c>
      <c r="H98" s="9">
        <f t="shared" si="1"/>
        <v>0</v>
      </c>
    </row>
    <row r="99" spans="1:8" s="13" customFormat="1" ht="12.95" customHeight="1">
      <c r="A99" s="12">
        <v>9</v>
      </c>
      <c r="B99" s="78" t="s">
        <v>168</v>
      </c>
      <c r="C99" s="77"/>
      <c r="D99" s="11" t="s">
        <v>169</v>
      </c>
      <c r="E99" s="9"/>
      <c r="F99" s="12" t="s">
        <v>105</v>
      </c>
      <c r="G99" s="11" t="s">
        <v>52</v>
      </c>
      <c r="H99" s="9">
        <f t="shared" si="1"/>
        <v>0</v>
      </c>
    </row>
    <row r="100" spans="1:8" s="13" customFormat="1" ht="12.95" customHeight="1">
      <c r="A100" s="12">
        <v>10</v>
      </c>
      <c r="B100" s="78" t="s">
        <v>170</v>
      </c>
      <c r="C100" s="77"/>
      <c r="D100" s="11" t="s">
        <v>171</v>
      </c>
      <c r="E100" s="9"/>
      <c r="F100" s="12" t="s">
        <v>105</v>
      </c>
      <c r="G100" s="11" t="s">
        <v>52</v>
      </c>
      <c r="H100" s="9">
        <f t="shared" si="1"/>
        <v>0</v>
      </c>
    </row>
    <row r="101" spans="1:8" s="13" customFormat="1" ht="12.95" customHeight="1">
      <c r="A101" s="12">
        <v>11</v>
      </c>
      <c r="B101" s="78" t="s">
        <v>172</v>
      </c>
      <c r="C101" s="77"/>
      <c r="D101" s="11" t="s">
        <v>173</v>
      </c>
      <c r="E101" s="9"/>
      <c r="F101" s="12" t="s">
        <v>105</v>
      </c>
      <c r="G101" s="11" t="s">
        <v>52</v>
      </c>
      <c r="H101" s="9">
        <f t="shared" si="1"/>
        <v>0</v>
      </c>
    </row>
    <row r="102" spans="1:8" s="13" customFormat="1" ht="12.95" customHeight="1">
      <c r="A102" s="19">
        <v>12</v>
      </c>
      <c r="B102" s="78" t="s">
        <v>174</v>
      </c>
      <c r="C102" s="77"/>
      <c r="D102" s="11" t="s">
        <v>175</v>
      </c>
      <c r="E102" s="9"/>
      <c r="F102" s="12" t="s">
        <v>105</v>
      </c>
      <c r="G102" s="11" t="s">
        <v>52</v>
      </c>
      <c r="H102" s="9">
        <f t="shared" si="1"/>
        <v>0</v>
      </c>
    </row>
    <row r="103" spans="1:8" s="13" customFormat="1" ht="12.95" customHeight="1">
      <c r="A103" s="16"/>
      <c r="B103" s="86"/>
      <c r="C103" s="87"/>
      <c r="D103" s="85" t="s">
        <v>226</v>
      </c>
      <c r="E103" s="85"/>
      <c r="F103" s="85"/>
      <c r="G103" s="85"/>
      <c r="H103" s="17">
        <f>SUM(H90:H102)</f>
        <v>0</v>
      </c>
    </row>
    <row r="104" spans="1:8" s="13" customFormat="1" ht="12.95" customHeight="1"/>
    <row r="105" spans="1:8" s="13" customFormat="1" ht="12.95" customHeight="1"/>
    <row r="106" spans="1:8" s="13" customFormat="1" ht="12.95" customHeight="1"/>
    <row r="107" spans="1:8" ht="2.85" customHeight="1"/>
    <row r="108" spans="1:8" ht="409.6" hidden="1" customHeight="1"/>
    <row r="109" spans="1:8" ht="17.100000000000001" customHeight="1">
      <c r="A109" s="72" t="s">
        <v>176</v>
      </c>
      <c r="B109" s="84"/>
      <c r="C109" s="84"/>
      <c r="D109" s="84"/>
      <c r="E109" s="84"/>
      <c r="F109" s="84"/>
      <c r="G109" s="84"/>
      <c r="H109" s="84"/>
    </row>
    <row r="110" spans="1:8" ht="2.85" customHeight="1"/>
    <row r="111" spans="1:8">
      <c r="A111" s="7" t="s">
        <v>33</v>
      </c>
      <c r="B111" s="89" t="s">
        <v>34</v>
      </c>
      <c r="C111" s="82"/>
      <c r="D111" s="8" t="s">
        <v>20</v>
      </c>
      <c r="E111" s="7" t="s">
        <v>35</v>
      </c>
      <c r="F111" s="7" t="s">
        <v>36</v>
      </c>
      <c r="G111" s="8" t="s">
        <v>37</v>
      </c>
      <c r="H111" s="7" t="s">
        <v>38</v>
      </c>
    </row>
    <row r="112" spans="1:8" s="13" customFormat="1" ht="12.95" customHeight="1">
      <c r="A112" s="10">
        <v>1</v>
      </c>
      <c r="B112" s="78" t="s">
        <v>177</v>
      </c>
      <c r="C112" s="77"/>
      <c r="D112" s="11" t="s">
        <v>178</v>
      </c>
      <c r="E112" s="9"/>
      <c r="F112" s="9">
        <v>3</v>
      </c>
      <c r="G112" s="11" t="s">
        <v>52</v>
      </c>
      <c r="H112" s="9">
        <f t="shared" ref="H112:H142" si="2">E112*F112</f>
        <v>0</v>
      </c>
    </row>
    <row r="113" spans="1:8" s="13" customFormat="1" ht="12.95" customHeight="1">
      <c r="A113" s="12">
        <v>2</v>
      </c>
      <c r="B113" s="78" t="s">
        <v>179</v>
      </c>
      <c r="C113" s="77"/>
      <c r="D113" s="11" t="s">
        <v>180</v>
      </c>
      <c r="E113" s="9"/>
      <c r="F113" s="9">
        <v>165</v>
      </c>
      <c r="G113" s="11" t="s">
        <v>65</v>
      </c>
      <c r="H113" s="9">
        <f t="shared" si="2"/>
        <v>0</v>
      </c>
    </row>
    <row r="114" spans="1:8" s="13" customFormat="1" ht="12.95" customHeight="1">
      <c r="A114" s="11" t="s">
        <v>8</v>
      </c>
      <c r="B114" s="78" t="s">
        <v>8</v>
      </c>
      <c r="C114" s="77"/>
      <c r="D114" s="15" t="s">
        <v>43</v>
      </c>
      <c r="E114" s="11"/>
      <c r="F114" s="11" t="s">
        <v>8</v>
      </c>
      <c r="G114" s="11" t="s">
        <v>8</v>
      </c>
      <c r="H114" s="9"/>
    </row>
    <row r="115" spans="1:8" s="13" customFormat="1" ht="12.95" customHeight="1">
      <c r="A115" s="12">
        <v>3</v>
      </c>
      <c r="B115" s="78" t="s">
        <v>181</v>
      </c>
      <c r="C115" s="77"/>
      <c r="D115" s="11" t="s">
        <v>182</v>
      </c>
      <c r="E115" s="9"/>
      <c r="F115" s="9">
        <v>6</v>
      </c>
      <c r="G115" s="11" t="s">
        <v>65</v>
      </c>
      <c r="H115" s="9">
        <f t="shared" si="2"/>
        <v>0</v>
      </c>
    </row>
    <row r="116" spans="1:8" s="13" customFormat="1" ht="12.95" customHeight="1">
      <c r="A116" s="11" t="s">
        <v>8</v>
      </c>
      <c r="B116" s="78" t="s">
        <v>8</v>
      </c>
      <c r="C116" s="77"/>
      <c r="D116" s="15" t="s">
        <v>144</v>
      </c>
      <c r="E116" s="11"/>
      <c r="F116" s="11" t="s">
        <v>8</v>
      </c>
      <c r="G116" s="11" t="s">
        <v>8</v>
      </c>
      <c r="H116" s="9"/>
    </row>
    <row r="117" spans="1:8" s="13" customFormat="1" ht="12.95" customHeight="1">
      <c r="A117" s="12">
        <v>4</v>
      </c>
      <c r="B117" s="78" t="s">
        <v>183</v>
      </c>
      <c r="C117" s="77"/>
      <c r="D117" s="11" t="s">
        <v>184</v>
      </c>
      <c r="E117" s="9"/>
      <c r="F117" s="9">
        <v>4</v>
      </c>
      <c r="G117" s="11" t="s">
        <v>52</v>
      </c>
      <c r="H117" s="9">
        <f t="shared" si="2"/>
        <v>0</v>
      </c>
    </row>
    <row r="118" spans="1:8" s="13" customFormat="1" ht="12.95" customHeight="1">
      <c r="A118" s="12">
        <v>5</v>
      </c>
      <c r="B118" s="78" t="s">
        <v>185</v>
      </c>
      <c r="C118" s="77"/>
      <c r="D118" s="11" t="s">
        <v>186</v>
      </c>
      <c r="E118" s="9"/>
      <c r="F118" s="9">
        <v>3</v>
      </c>
      <c r="G118" s="11" t="s">
        <v>52</v>
      </c>
      <c r="H118" s="9">
        <f t="shared" si="2"/>
        <v>0</v>
      </c>
    </row>
    <row r="119" spans="1:8" s="13" customFormat="1" ht="24" customHeight="1">
      <c r="A119" s="12">
        <v>6</v>
      </c>
      <c r="B119" s="78" t="s">
        <v>187</v>
      </c>
      <c r="C119" s="77"/>
      <c r="D119" s="11" t="s">
        <v>188</v>
      </c>
      <c r="E119" s="9"/>
      <c r="F119" s="9">
        <v>3</v>
      </c>
      <c r="G119" s="11" t="s">
        <v>52</v>
      </c>
      <c r="H119" s="9">
        <f t="shared" si="2"/>
        <v>0</v>
      </c>
    </row>
    <row r="120" spans="1:8" s="13" customFormat="1" ht="12.95" customHeight="1">
      <c r="A120" s="12">
        <v>7</v>
      </c>
      <c r="B120" s="78" t="s">
        <v>189</v>
      </c>
      <c r="C120" s="77"/>
      <c r="D120" s="11" t="s">
        <v>190</v>
      </c>
      <c r="E120" s="9"/>
      <c r="F120" s="9">
        <v>220</v>
      </c>
      <c r="G120" s="11" t="s">
        <v>65</v>
      </c>
      <c r="H120" s="9">
        <f t="shared" si="2"/>
        <v>0</v>
      </c>
    </row>
    <row r="121" spans="1:8" s="13" customFormat="1" ht="12.95" customHeight="1">
      <c r="A121" s="11" t="s">
        <v>8</v>
      </c>
      <c r="B121" s="78" t="s">
        <v>8</v>
      </c>
      <c r="C121" s="77"/>
      <c r="D121" s="15" t="s">
        <v>88</v>
      </c>
      <c r="E121" s="11"/>
      <c r="F121" s="11" t="s">
        <v>8</v>
      </c>
      <c r="G121" s="11" t="s">
        <v>8</v>
      </c>
      <c r="H121" s="9"/>
    </row>
    <row r="122" spans="1:8" s="13" customFormat="1" ht="12.95" customHeight="1">
      <c r="A122" s="12">
        <v>8</v>
      </c>
      <c r="B122" s="78" t="s">
        <v>191</v>
      </c>
      <c r="C122" s="77"/>
      <c r="D122" s="11" t="s">
        <v>192</v>
      </c>
      <c r="E122" s="9"/>
      <c r="F122" s="9">
        <v>25</v>
      </c>
      <c r="G122" s="11" t="s">
        <v>65</v>
      </c>
      <c r="H122" s="9">
        <f t="shared" si="2"/>
        <v>0</v>
      </c>
    </row>
    <row r="123" spans="1:8" s="13" customFormat="1" ht="12.95" customHeight="1">
      <c r="A123" s="11" t="s">
        <v>8</v>
      </c>
      <c r="B123" s="78" t="s">
        <v>8</v>
      </c>
      <c r="C123" s="77"/>
      <c r="D123" s="15" t="s">
        <v>115</v>
      </c>
      <c r="E123" s="11"/>
      <c r="F123" s="11" t="s">
        <v>8</v>
      </c>
      <c r="G123" s="11" t="s">
        <v>8</v>
      </c>
      <c r="H123" s="9"/>
    </row>
    <row r="124" spans="1:8" s="13" customFormat="1" ht="36" customHeight="1">
      <c r="A124" s="12">
        <v>9</v>
      </c>
      <c r="B124" s="78" t="s">
        <v>193</v>
      </c>
      <c r="C124" s="77"/>
      <c r="D124" s="11" t="s">
        <v>194</v>
      </c>
      <c r="E124" s="9"/>
      <c r="F124" s="9">
        <v>1</v>
      </c>
      <c r="G124" s="11" t="s">
        <v>52</v>
      </c>
      <c r="H124" s="9">
        <f t="shared" si="2"/>
        <v>0</v>
      </c>
    </row>
    <row r="125" spans="1:8" s="13" customFormat="1" ht="24" customHeight="1">
      <c r="A125" s="12">
        <v>10</v>
      </c>
      <c r="B125" s="78" t="s">
        <v>195</v>
      </c>
      <c r="C125" s="77"/>
      <c r="D125" s="11" t="s">
        <v>196</v>
      </c>
      <c r="E125" s="9"/>
      <c r="F125" s="9">
        <v>1</v>
      </c>
      <c r="G125" s="11" t="s">
        <v>52</v>
      </c>
      <c r="H125" s="9">
        <f t="shared" si="2"/>
        <v>0</v>
      </c>
    </row>
    <row r="126" spans="1:8" s="13" customFormat="1" ht="24" customHeight="1">
      <c r="A126" s="12">
        <v>11</v>
      </c>
      <c r="B126" s="78" t="s">
        <v>197</v>
      </c>
      <c r="C126" s="77"/>
      <c r="D126" s="11" t="s">
        <v>198</v>
      </c>
      <c r="E126" s="9"/>
      <c r="F126" s="9">
        <v>1</v>
      </c>
      <c r="G126" s="11" t="s">
        <v>52</v>
      </c>
      <c r="H126" s="9">
        <f t="shared" si="2"/>
        <v>0</v>
      </c>
    </row>
    <row r="127" spans="1:8" s="13" customFormat="1" ht="24" customHeight="1">
      <c r="A127" s="12">
        <v>12</v>
      </c>
      <c r="B127" s="78" t="s">
        <v>199</v>
      </c>
      <c r="C127" s="77"/>
      <c r="D127" s="11" t="s">
        <v>200</v>
      </c>
      <c r="E127" s="9"/>
      <c r="F127" s="9">
        <v>1</v>
      </c>
      <c r="G127" s="11" t="s">
        <v>52</v>
      </c>
      <c r="H127" s="9">
        <f t="shared" si="2"/>
        <v>0</v>
      </c>
    </row>
    <row r="128" spans="1:8" s="13" customFormat="1" ht="36" customHeight="1">
      <c r="A128" s="11" t="s">
        <v>8</v>
      </c>
      <c r="B128" s="78" t="s">
        <v>8</v>
      </c>
      <c r="C128" s="77"/>
      <c r="D128" s="15" t="s">
        <v>201</v>
      </c>
      <c r="E128" s="11"/>
      <c r="F128" s="11" t="s">
        <v>8</v>
      </c>
      <c r="G128" s="11" t="s">
        <v>8</v>
      </c>
      <c r="H128" s="9"/>
    </row>
    <row r="129" spans="1:8" s="13" customFormat="1" ht="24" customHeight="1">
      <c r="A129" s="12">
        <v>13</v>
      </c>
      <c r="B129" s="78" t="s">
        <v>202</v>
      </c>
      <c r="C129" s="77"/>
      <c r="D129" s="11" t="s">
        <v>203</v>
      </c>
      <c r="E129" s="9"/>
      <c r="F129" s="9">
        <v>2</v>
      </c>
      <c r="G129" s="11" t="s">
        <v>52</v>
      </c>
      <c r="H129" s="9">
        <f t="shared" si="2"/>
        <v>0</v>
      </c>
    </row>
    <row r="130" spans="1:8" s="13" customFormat="1" ht="36" customHeight="1">
      <c r="A130" s="11" t="s">
        <v>8</v>
      </c>
      <c r="B130" s="78" t="s">
        <v>8</v>
      </c>
      <c r="C130" s="77"/>
      <c r="D130" s="15" t="s">
        <v>201</v>
      </c>
      <c r="E130" s="11"/>
      <c r="F130" s="11" t="s">
        <v>8</v>
      </c>
      <c r="G130" s="11" t="s">
        <v>8</v>
      </c>
      <c r="H130" s="9"/>
    </row>
    <row r="131" spans="1:8" s="13" customFormat="1" ht="24" customHeight="1">
      <c r="A131" s="12">
        <v>14</v>
      </c>
      <c r="B131" s="78" t="s">
        <v>204</v>
      </c>
      <c r="C131" s="77"/>
      <c r="D131" s="11" t="s">
        <v>205</v>
      </c>
      <c r="E131" s="9"/>
      <c r="F131" s="9">
        <v>1</v>
      </c>
      <c r="G131" s="11" t="s">
        <v>52</v>
      </c>
      <c r="H131" s="9">
        <f t="shared" si="2"/>
        <v>0</v>
      </c>
    </row>
    <row r="132" spans="1:8" s="13" customFormat="1" ht="24" customHeight="1">
      <c r="A132" s="12">
        <v>15</v>
      </c>
      <c r="B132" s="78" t="s">
        <v>206</v>
      </c>
      <c r="C132" s="77"/>
      <c r="D132" s="11" t="s">
        <v>207</v>
      </c>
      <c r="E132" s="9"/>
      <c r="F132" s="9">
        <v>1</v>
      </c>
      <c r="G132" s="11" t="s">
        <v>52</v>
      </c>
      <c r="H132" s="9">
        <f t="shared" si="2"/>
        <v>0</v>
      </c>
    </row>
    <row r="133" spans="1:8" s="13" customFormat="1" ht="24" customHeight="1">
      <c r="A133" s="12">
        <v>16</v>
      </c>
      <c r="B133" s="78" t="s">
        <v>208</v>
      </c>
      <c r="C133" s="77"/>
      <c r="D133" s="11" t="s">
        <v>209</v>
      </c>
      <c r="E133" s="9"/>
      <c r="F133" s="9">
        <v>1</v>
      </c>
      <c r="G133" s="11" t="s">
        <v>52</v>
      </c>
      <c r="H133" s="9">
        <f t="shared" si="2"/>
        <v>0</v>
      </c>
    </row>
    <row r="134" spans="1:8" s="13" customFormat="1" ht="12.95" customHeight="1">
      <c r="A134" s="12">
        <v>17</v>
      </c>
      <c r="B134" s="78" t="s">
        <v>210</v>
      </c>
      <c r="C134" s="77"/>
      <c r="D134" s="11" t="s">
        <v>211</v>
      </c>
      <c r="E134" s="9"/>
      <c r="F134" s="9">
        <v>3</v>
      </c>
      <c r="G134" s="11" t="s">
        <v>52</v>
      </c>
      <c r="H134" s="9">
        <f t="shared" si="2"/>
        <v>0</v>
      </c>
    </row>
    <row r="135" spans="1:8" s="13" customFormat="1" ht="12.95" customHeight="1">
      <c r="A135" s="12">
        <v>18</v>
      </c>
      <c r="B135" s="78" t="s">
        <v>212</v>
      </c>
      <c r="C135" s="77"/>
      <c r="D135" s="11" t="s">
        <v>213</v>
      </c>
      <c r="E135" s="9"/>
      <c r="F135" s="9">
        <v>161</v>
      </c>
      <c r="G135" s="11" t="s">
        <v>65</v>
      </c>
      <c r="H135" s="9">
        <f t="shared" si="2"/>
        <v>0</v>
      </c>
    </row>
    <row r="136" spans="1:8" s="13" customFormat="1" ht="12.95" customHeight="1">
      <c r="A136" s="11" t="s">
        <v>8</v>
      </c>
      <c r="B136" s="78" t="s">
        <v>8</v>
      </c>
      <c r="C136" s="77"/>
      <c r="D136" s="15" t="s">
        <v>84</v>
      </c>
      <c r="E136" s="11"/>
      <c r="F136" s="11" t="s">
        <v>8</v>
      </c>
      <c r="G136" s="11" t="s">
        <v>8</v>
      </c>
      <c r="H136" s="9"/>
    </row>
    <row r="137" spans="1:8" s="13" customFormat="1" ht="12.95" customHeight="1">
      <c r="A137" s="12">
        <v>19</v>
      </c>
      <c r="B137" s="78" t="s">
        <v>214</v>
      </c>
      <c r="C137" s="77"/>
      <c r="D137" s="11" t="s">
        <v>215</v>
      </c>
      <c r="E137" s="9"/>
      <c r="F137" s="9">
        <v>220</v>
      </c>
      <c r="G137" s="11" t="s">
        <v>65</v>
      </c>
      <c r="H137" s="9">
        <f t="shared" si="2"/>
        <v>0</v>
      </c>
    </row>
    <row r="138" spans="1:8" s="13" customFormat="1" ht="12.95" customHeight="1">
      <c r="A138" s="11" t="s">
        <v>8</v>
      </c>
      <c r="B138" s="78" t="s">
        <v>8</v>
      </c>
      <c r="C138" s="77"/>
      <c r="D138" s="15" t="s">
        <v>88</v>
      </c>
      <c r="E138" s="11"/>
      <c r="F138" s="11" t="s">
        <v>8</v>
      </c>
      <c r="G138" s="11" t="s">
        <v>8</v>
      </c>
      <c r="H138" s="9"/>
    </row>
    <row r="139" spans="1:8" s="13" customFormat="1" ht="12.95" customHeight="1">
      <c r="A139" s="12">
        <v>20</v>
      </c>
      <c r="B139" s="78" t="s">
        <v>216</v>
      </c>
      <c r="C139" s="77"/>
      <c r="D139" s="11" t="s">
        <v>217</v>
      </c>
      <c r="E139" s="9"/>
      <c r="F139" s="9">
        <v>4</v>
      </c>
      <c r="G139" s="11" t="s">
        <v>65</v>
      </c>
      <c r="H139" s="9">
        <f t="shared" si="2"/>
        <v>0</v>
      </c>
    </row>
    <row r="140" spans="1:8" s="13" customFormat="1" ht="12.95" customHeight="1">
      <c r="A140" s="11" t="s">
        <v>8</v>
      </c>
      <c r="B140" s="78" t="s">
        <v>8</v>
      </c>
      <c r="C140" s="77"/>
      <c r="D140" s="15" t="s">
        <v>80</v>
      </c>
      <c r="E140" s="11"/>
      <c r="F140" s="11" t="s">
        <v>8</v>
      </c>
      <c r="G140" s="11" t="s">
        <v>8</v>
      </c>
      <c r="H140" s="9"/>
    </row>
    <row r="141" spans="1:8" s="13" customFormat="1" ht="12.95" customHeight="1">
      <c r="A141" s="12">
        <v>21</v>
      </c>
      <c r="B141" s="78" t="s">
        <v>218</v>
      </c>
      <c r="C141" s="77"/>
      <c r="D141" s="11" t="s">
        <v>219</v>
      </c>
      <c r="E141" s="9"/>
      <c r="F141" s="9">
        <v>1</v>
      </c>
      <c r="G141" s="11" t="s">
        <v>52</v>
      </c>
      <c r="H141" s="9">
        <f t="shared" si="2"/>
        <v>0</v>
      </c>
    </row>
    <row r="142" spans="1:8" s="13" customFormat="1" ht="12.95" customHeight="1">
      <c r="A142" s="19">
        <v>22</v>
      </c>
      <c r="B142" s="78" t="s">
        <v>220</v>
      </c>
      <c r="C142" s="77"/>
      <c r="D142" s="11" t="s">
        <v>221</v>
      </c>
      <c r="E142" s="9"/>
      <c r="F142" s="9">
        <v>2</v>
      </c>
      <c r="G142" s="11" t="s">
        <v>52</v>
      </c>
      <c r="H142" s="9">
        <f t="shared" si="2"/>
        <v>0</v>
      </c>
    </row>
    <row r="143" spans="1:8" s="13" customFormat="1" ht="12.95" customHeight="1">
      <c r="A143" s="16"/>
      <c r="B143" s="86"/>
      <c r="C143" s="87"/>
      <c r="D143" s="85" t="s">
        <v>227</v>
      </c>
      <c r="E143" s="85"/>
      <c r="F143" s="85"/>
      <c r="G143" s="85"/>
      <c r="H143" s="17">
        <f>SUM(H112:H142)</f>
        <v>0</v>
      </c>
    </row>
    <row r="144" spans="1:8" s="13" customFormat="1" ht="12.95" customHeight="1">
      <c r="A144" s="12"/>
      <c r="B144" s="78"/>
      <c r="C144" s="77"/>
      <c r="D144" s="11"/>
      <c r="E144" s="9"/>
      <c r="F144" s="9"/>
      <c r="G144" s="11"/>
      <c r="H144" s="9"/>
    </row>
    <row r="145" spans="1:8" s="13" customFormat="1" ht="12.95" customHeight="1">
      <c r="A145" s="12"/>
      <c r="B145" s="78"/>
      <c r="C145" s="77"/>
      <c r="D145" s="22" t="s">
        <v>228</v>
      </c>
      <c r="E145" s="9">
        <f>H113+H115+H120+H122+H135+H137+H139</f>
        <v>0</v>
      </c>
      <c r="F145" s="9">
        <v>5</v>
      </c>
      <c r="G145" s="22" t="s">
        <v>229</v>
      </c>
      <c r="H145" s="9">
        <f>E145*F145/100</f>
        <v>0</v>
      </c>
    </row>
    <row r="146" spans="1:8" s="13" customFormat="1" ht="12.95" customHeight="1">
      <c r="A146" s="16"/>
      <c r="B146" s="86"/>
      <c r="C146" s="87"/>
      <c r="D146" s="85" t="s">
        <v>230</v>
      </c>
      <c r="E146" s="85"/>
      <c r="F146" s="85"/>
      <c r="G146" s="85"/>
      <c r="H146" s="17">
        <f>SUM(H143:H145)</f>
        <v>0</v>
      </c>
    </row>
    <row r="147" spans="1:8" s="13" customFormat="1" ht="12.95" customHeight="1">
      <c r="A147" s="12"/>
      <c r="B147" s="78"/>
      <c r="C147" s="77"/>
      <c r="D147" s="11"/>
      <c r="E147" s="9"/>
      <c r="F147" s="9"/>
      <c r="G147" s="11"/>
      <c r="H147" s="9"/>
    </row>
    <row r="148" spans="1:8" s="13" customFormat="1" ht="12.95" customHeight="1">
      <c r="A148" s="12"/>
      <c r="B148" s="78"/>
      <c r="C148" s="77"/>
      <c r="D148" s="11"/>
      <c r="E148" s="9"/>
      <c r="F148" s="9"/>
      <c r="G148" s="11"/>
      <c r="H148" s="9"/>
    </row>
  </sheetData>
  <mergeCells count="132">
    <mergeCell ref="D143:G143"/>
    <mergeCell ref="D146:G146"/>
    <mergeCell ref="B142:C142"/>
    <mergeCell ref="B141:C141"/>
    <mergeCell ref="B144:C144"/>
    <mergeCell ref="B131:C131"/>
    <mergeCell ref="B134:C134"/>
    <mergeCell ref="B140:C140"/>
    <mergeCell ref="B129:C129"/>
    <mergeCell ref="B128:C128"/>
    <mergeCell ref="B127:C127"/>
    <mergeCell ref="B137:C137"/>
    <mergeCell ref="B147:C147"/>
    <mergeCell ref="B135:C135"/>
    <mergeCell ref="B139:C139"/>
    <mergeCell ref="B138:C138"/>
    <mergeCell ref="B119:C119"/>
    <mergeCell ref="B120:C120"/>
    <mergeCell ref="B130:C130"/>
    <mergeCell ref="B136:C136"/>
    <mergeCell ref="B133:C133"/>
    <mergeCell ref="B132:C132"/>
    <mergeCell ref="B117:C117"/>
    <mergeCell ref="B116:C116"/>
    <mergeCell ref="B115:C115"/>
    <mergeCell ref="B114:C114"/>
    <mergeCell ref="B148:C148"/>
    <mergeCell ref="B122:C122"/>
    <mergeCell ref="B121:C121"/>
    <mergeCell ref="B146:C146"/>
    <mergeCell ref="B145:C145"/>
    <mergeCell ref="B143:C143"/>
    <mergeCell ref="B113:C113"/>
    <mergeCell ref="A109:H109"/>
    <mergeCell ref="B111:C111"/>
    <mergeCell ref="D103:G103"/>
    <mergeCell ref="B112:C112"/>
    <mergeCell ref="B126:C126"/>
    <mergeCell ref="B125:C125"/>
    <mergeCell ref="B124:C124"/>
    <mergeCell ref="B123:C123"/>
    <mergeCell ref="B118:C118"/>
    <mergeCell ref="B99:C99"/>
    <mergeCell ref="B98:C98"/>
    <mergeCell ref="B97:C97"/>
    <mergeCell ref="B96:C96"/>
    <mergeCell ref="B102:C102"/>
    <mergeCell ref="B103:C103"/>
    <mergeCell ref="B101:C101"/>
    <mergeCell ref="B100:C100"/>
    <mergeCell ref="B95:C95"/>
    <mergeCell ref="B94:C94"/>
    <mergeCell ref="B74:C74"/>
    <mergeCell ref="D82:G82"/>
    <mergeCell ref="B81:C81"/>
    <mergeCell ref="B93:C93"/>
    <mergeCell ref="B92:C92"/>
    <mergeCell ref="B91:C91"/>
    <mergeCell ref="B89:C89"/>
    <mergeCell ref="B73:C73"/>
    <mergeCell ref="B71:C71"/>
    <mergeCell ref="B70:C70"/>
    <mergeCell ref="B76:C76"/>
    <mergeCell ref="B75:C75"/>
    <mergeCell ref="B72:C72"/>
    <mergeCell ref="B90:C90"/>
    <mergeCell ref="B82:C82"/>
    <mergeCell ref="B80:C80"/>
    <mergeCell ref="B79:C79"/>
    <mergeCell ref="B78:C78"/>
    <mergeCell ref="B77:C77"/>
    <mergeCell ref="A87:H87"/>
    <mergeCell ref="B61:C61"/>
    <mergeCell ref="B60:C60"/>
    <mergeCell ref="D58:G58"/>
    <mergeCell ref="B57:C57"/>
    <mergeCell ref="B58:C58"/>
    <mergeCell ref="B69:C69"/>
    <mergeCell ref="B68:C68"/>
    <mergeCell ref="B42:C42"/>
    <mergeCell ref="B41:C41"/>
    <mergeCell ref="B55:C55"/>
    <mergeCell ref="B67:C67"/>
    <mergeCell ref="B66:C66"/>
    <mergeCell ref="B65:C65"/>
    <mergeCell ref="B64:C64"/>
    <mergeCell ref="B63:C63"/>
    <mergeCell ref="B62:C62"/>
    <mergeCell ref="B56:C56"/>
    <mergeCell ref="B40:C40"/>
    <mergeCell ref="B39:C39"/>
    <mergeCell ref="B54:C54"/>
    <mergeCell ref="A51:H51"/>
    <mergeCell ref="B53:C53"/>
    <mergeCell ref="D46:G46"/>
    <mergeCell ref="B45:C45"/>
    <mergeCell ref="B44:C44"/>
    <mergeCell ref="B43:C43"/>
    <mergeCell ref="B46:C46"/>
    <mergeCell ref="B32:C32"/>
    <mergeCell ref="B31:C31"/>
    <mergeCell ref="B17:C17"/>
    <mergeCell ref="B16:C16"/>
    <mergeCell ref="B22:C22"/>
    <mergeCell ref="B21:C21"/>
    <mergeCell ref="B20:C20"/>
    <mergeCell ref="B19:C19"/>
    <mergeCell ref="B18:C18"/>
    <mergeCell ref="B38:C38"/>
    <mergeCell ref="B37:C37"/>
    <mergeCell ref="B36:C36"/>
    <mergeCell ref="B35:C35"/>
    <mergeCell ref="B34:C34"/>
    <mergeCell ref="B33:C33"/>
    <mergeCell ref="B24:C24"/>
    <mergeCell ref="B23:C23"/>
    <mergeCell ref="B30:C30"/>
    <mergeCell ref="B29:C29"/>
    <mergeCell ref="B28:C28"/>
    <mergeCell ref="B27:C27"/>
    <mergeCell ref="B26:C26"/>
    <mergeCell ref="B25:C25"/>
    <mergeCell ref="B15:C15"/>
    <mergeCell ref="B14:C14"/>
    <mergeCell ref="A1:H1"/>
    <mergeCell ref="A2:H2"/>
    <mergeCell ref="A3:H3"/>
    <mergeCell ref="B13:C13"/>
    <mergeCell ref="B12:C12"/>
    <mergeCell ref="B11:C11"/>
    <mergeCell ref="A6:H6"/>
    <mergeCell ref="A9:H9"/>
  </mergeCells>
  <phoneticPr fontId="25" type="noConversion"/>
  <pageMargins left="0" right="0" top="0.39370078740157483" bottom="0.39370078740157483" header="0" footer="0"/>
  <pageSetup paperSize="9" orientation="portrait" horizontalDpi="300" verticalDpi="300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 všech ceníků</vt:lpstr>
      <vt:lpstr>'Položky všech ceníků'!Print_Titles</vt:lpstr>
      <vt:lpstr>'Titulní list rozpočtu'!Print_Titles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TauchmanMiroslav</cp:lastModifiedBy>
  <cp:lastPrinted>2018-07-27T12:28:20Z</cp:lastPrinted>
  <dcterms:created xsi:type="dcterms:W3CDTF">2018-07-27T12:29:42Z</dcterms:created>
  <dcterms:modified xsi:type="dcterms:W3CDTF">2019-02-15T13:34:26Z</dcterms:modified>
</cp:coreProperties>
</file>